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YRomeroG\Desktop\RICARDO\2024\SIGCMA\A CUARTO TRIMESTRE\"/>
    </mc:Choice>
  </mc:AlternateContent>
  <xr:revisionPtr revIDLastSave="0" documentId="8_{F4652EC3-1E9D-4DC8-BA5D-6C415F86E48E}" xr6:coauthVersionLast="36" xr6:coauthVersionMax="36" xr10:uidLastSave="{00000000-0000-0000-0000-000000000000}"/>
  <bookViews>
    <workbookView xWindow="0" yWindow="0" windowWidth="14355" windowHeight="7080" tabRatio="898" firstSheet="5"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71" i="27" l="1"/>
  <c r="L72" i="27"/>
  <c r="L73" i="27"/>
  <c r="L74" i="27"/>
  <c r="L75" i="27"/>
  <c r="L76" i="27"/>
  <c r="L77" i="27"/>
  <c r="L78" i="27"/>
  <c r="L70" i="27"/>
  <c r="M70" i="27" l="1"/>
  <c r="L89" i="28" l="1"/>
  <c r="L81" i="28"/>
  <c r="L82" i="28"/>
  <c r="L83" i="28"/>
  <c r="L84" i="28"/>
  <c r="L85" i="28"/>
  <c r="L86" i="28"/>
  <c r="L87" i="28"/>
  <c r="L88" i="28"/>
  <c r="L80" i="28"/>
  <c r="L70" i="28"/>
  <c r="L61" i="28" l="1"/>
  <c r="L62" i="28"/>
  <c r="C31" i="28"/>
  <c r="C32" i="28"/>
  <c r="C33" i="28"/>
  <c r="A70" i="29" l="1"/>
  <c r="A80" i="29"/>
  <c r="A50" i="29"/>
  <c r="A60" i="29"/>
  <c r="A40" i="29"/>
  <c r="A30" i="29"/>
  <c r="A20" i="29"/>
  <c r="A79" i="36" l="1"/>
  <c r="A79" i="35"/>
  <c r="A79" i="34"/>
  <c r="A69" i="35"/>
  <c r="A69" i="36"/>
  <c r="A69" i="34"/>
  <c r="G70" i="27"/>
  <c r="H70" i="27" s="1"/>
  <c r="N70" i="27" s="1"/>
  <c r="E40" i="27" l="1"/>
  <c r="L20" i="29" l="1"/>
  <c r="L30" i="29"/>
  <c r="L40" i="29"/>
  <c r="L50" i="29"/>
  <c r="L60" i="29"/>
  <c r="L70" i="29"/>
  <c r="L80" i="29"/>
  <c r="B20" i="29"/>
  <c r="B19" i="36" s="1"/>
  <c r="C20" i="29"/>
  <c r="B30" i="29"/>
  <c r="B29" i="36" s="1"/>
  <c r="C30" i="29"/>
  <c r="B40" i="29"/>
  <c r="B39" i="36" s="1"/>
  <c r="C40" i="29"/>
  <c r="B50" i="29"/>
  <c r="B49" i="36" s="1"/>
  <c r="C50" i="29"/>
  <c r="B60" i="29"/>
  <c r="B59" i="36" s="1"/>
  <c r="C60" i="29"/>
  <c r="B70" i="29"/>
  <c r="C70" i="29"/>
  <c r="B80" i="29"/>
  <c r="C80" i="29"/>
  <c r="C11" i="28"/>
  <c r="C12" i="28"/>
  <c r="C13" i="28"/>
  <c r="C14" i="28"/>
  <c r="C15" i="28"/>
  <c r="C16" i="28"/>
  <c r="C17" i="28"/>
  <c r="C18" i="28"/>
  <c r="C19" i="28"/>
  <c r="C20" i="28"/>
  <c r="C21" i="28"/>
  <c r="C22" i="28"/>
  <c r="C23" i="28"/>
  <c r="C24" i="28"/>
  <c r="C25" i="28"/>
  <c r="C26" i="28"/>
  <c r="C27" i="28"/>
  <c r="C28" i="28"/>
  <c r="C29" i="28"/>
  <c r="C30"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B20" i="28"/>
  <c r="B30" i="28"/>
  <c r="B40" i="28"/>
  <c r="B50" i="28"/>
  <c r="B60" i="28"/>
  <c r="B70" i="28"/>
  <c r="B80" i="28"/>
  <c r="A20" i="28"/>
  <c r="A30" i="28"/>
  <c r="A40" i="28"/>
  <c r="A50" i="28"/>
  <c r="A60" i="28"/>
  <c r="A70" i="28"/>
  <c r="A80" i="28"/>
  <c r="K71" i="27"/>
  <c r="K70" i="27"/>
  <c r="K78" i="27"/>
  <c r="K77" i="27"/>
  <c r="K76" i="27"/>
  <c r="K75" i="27"/>
  <c r="K74" i="27"/>
  <c r="K73" i="27"/>
  <c r="K72" i="27"/>
  <c r="B79" i="36" l="1"/>
  <c r="B79" i="35"/>
  <c r="B79" i="34"/>
  <c r="C69" i="36"/>
  <c r="C69" i="35"/>
  <c r="C69" i="34"/>
  <c r="B69" i="36"/>
  <c r="B69" i="35"/>
  <c r="B69" i="34"/>
  <c r="C79" i="36"/>
  <c r="C79" i="35"/>
  <c r="C79" i="34"/>
  <c r="F70" i="29"/>
  <c r="C79" i="18"/>
  <c r="B79" i="18"/>
  <c r="A79" i="18"/>
  <c r="C69" i="18"/>
  <c r="B69" i="18"/>
  <c r="A69" i="18"/>
  <c r="C59" i="36"/>
  <c r="C59" i="35"/>
  <c r="C59" i="34"/>
  <c r="C59" i="18"/>
  <c r="B59" i="35"/>
  <c r="B59" i="34"/>
  <c r="B59" i="18"/>
  <c r="A59" i="36"/>
  <c r="A59" i="35"/>
  <c r="A59" i="34"/>
  <c r="A59" i="18"/>
  <c r="C49" i="36"/>
  <c r="C49" i="35"/>
  <c r="C49" i="34"/>
  <c r="C49" i="18"/>
  <c r="B49" i="35"/>
  <c r="B49" i="34"/>
  <c r="B49" i="18"/>
  <c r="A49" i="36"/>
  <c r="A49" i="35"/>
  <c r="A49" i="34"/>
  <c r="A49" i="18"/>
  <c r="C39" i="36"/>
  <c r="C39" i="35"/>
  <c r="C39" i="34"/>
  <c r="C39" i="18"/>
  <c r="B39" i="35"/>
  <c r="B39" i="34"/>
  <c r="B39" i="18"/>
  <c r="A39" i="36"/>
  <c r="A39" i="35"/>
  <c r="A39" i="34"/>
  <c r="A39" i="18"/>
  <c r="C29" i="36"/>
  <c r="C29" i="35"/>
  <c r="C29" i="34"/>
  <c r="C29" i="18"/>
  <c r="B29" i="35"/>
  <c r="B29" i="34"/>
  <c r="B29" i="18"/>
  <c r="A29" i="36"/>
  <c r="A29" i="35"/>
  <c r="A29" i="34"/>
  <c r="A29" i="18"/>
  <c r="C19" i="36"/>
  <c r="C19" i="35"/>
  <c r="C19" i="34"/>
  <c r="C19" i="18"/>
  <c r="B19" i="35"/>
  <c r="B19" i="34"/>
  <c r="B19" i="18"/>
  <c r="A19" i="36"/>
  <c r="A19" i="35"/>
  <c r="A19" i="34"/>
  <c r="A19" i="18"/>
  <c r="O70" i="27"/>
  <c r="H70" i="29" l="1"/>
  <c r="G70" i="29"/>
  <c r="R89" i="28"/>
  <c r="R88" i="28"/>
  <c r="R87" i="28"/>
  <c r="R86" i="28"/>
  <c r="R85" i="28"/>
  <c r="R84" i="28"/>
  <c r="R83" i="28"/>
  <c r="R82" i="28"/>
  <c r="R81" i="28"/>
  <c r="R80" i="28"/>
  <c r="R79" i="28"/>
  <c r="R78" i="28"/>
  <c r="R77" i="28"/>
  <c r="R76" i="28"/>
  <c r="R75" i="28"/>
  <c r="R74" i="28"/>
  <c r="R73" i="28"/>
  <c r="R72" i="28"/>
  <c r="R71" i="28"/>
  <c r="R70" i="28"/>
  <c r="R69" i="28"/>
  <c r="R68" i="28"/>
  <c r="R67" i="28"/>
  <c r="R66" i="28"/>
  <c r="R65" i="28"/>
  <c r="R64" i="28"/>
  <c r="R63" i="28"/>
  <c r="R62" i="28"/>
  <c r="R61" i="28"/>
  <c r="R60" i="28"/>
  <c r="R59" i="28"/>
  <c r="R58" i="28"/>
  <c r="R57" i="28"/>
  <c r="R56" i="28"/>
  <c r="R55" i="28"/>
  <c r="R54" i="28"/>
  <c r="R53" i="28"/>
  <c r="R52" i="28"/>
  <c r="R51" i="28"/>
  <c r="R50" i="28"/>
  <c r="E89" i="29"/>
  <c r="E88" i="29"/>
  <c r="E87" i="29"/>
  <c r="E86" i="29"/>
  <c r="E85" i="29"/>
  <c r="E84" i="29"/>
  <c r="E83" i="29"/>
  <c r="E82" i="29"/>
  <c r="E81" i="29"/>
  <c r="E80" i="29"/>
  <c r="E79" i="29"/>
  <c r="E78" i="29"/>
  <c r="E77" i="29"/>
  <c r="E76" i="29"/>
  <c r="E75" i="29"/>
  <c r="E74" i="29"/>
  <c r="E73" i="29"/>
  <c r="E72" i="29"/>
  <c r="E71" i="29"/>
  <c r="E70" i="29"/>
  <c r="E69" i="29"/>
  <c r="E68" i="29"/>
  <c r="E67" i="29"/>
  <c r="E66" i="29"/>
  <c r="E65" i="29"/>
  <c r="E64" i="29"/>
  <c r="E63" i="29"/>
  <c r="E62" i="29"/>
  <c r="E61" i="29"/>
  <c r="E60" i="29"/>
  <c r="L79" i="28"/>
  <c r="L78" i="28"/>
  <c r="L77" i="28"/>
  <c r="L76" i="28"/>
  <c r="L75" i="28"/>
  <c r="L74" i="28"/>
  <c r="L73" i="28"/>
  <c r="L72" i="28"/>
  <c r="L71" i="28"/>
  <c r="L69" i="28"/>
  <c r="L68" i="28"/>
  <c r="L67" i="28"/>
  <c r="L66" i="28"/>
  <c r="L65" i="28"/>
  <c r="L64" i="28"/>
  <c r="L63" i="28"/>
  <c r="L60" i="28"/>
  <c r="L59" i="28"/>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J89" i="28"/>
  <c r="J88" i="28"/>
  <c r="J87" i="28"/>
  <c r="J86" i="28"/>
  <c r="J85" i="28"/>
  <c r="J84" i="28"/>
  <c r="J83" i="28"/>
  <c r="J82" i="28"/>
  <c r="J81" i="28"/>
  <c r="J80" i="28"/>
  <c r="J79" i="28"/>
  <c r="J78" i="28"/>
  <c r="J77" i="28"/>
  <c r="J76" i="28"/>
  <c r="J75" i="28"/>
  <c r="J74" i="28"/>
  <c r="J73" i="28"/>
  <c r="J72" i="28"/>
  <c r="J71" i="28"/>
  <c r="J70" i="28"/>
  <c r="L89" i="27"/>
  <c r="K89" i="27" s="1"/>
  <c r="L88" i="27"/>
  <c r="K88" i="27" s="1"/>
  <c r="L87" i="27"/>
  <c r="K87" i="27" s="1"/>
  <c r="L86" i="27"/>
  <c r="K86" i="27" s="1"/>
  <c r="L85" i="27"/>
  <c r="K85" i="27" s="1"/>
  <c r="L84" i="27"/>
  <c r="K84" i="27" s="1"/>
  <c r="L83" i="27"/>
  <c r="K83" i="27" s="1"/>
  <c r="L82" i="27"/>
  <c r="K82" i="27" s="1"/>
  <c r="L81" i="27"/>
  <c r="K81" i="27" s="1"/>
  <c r="L80" i="27"/>
  <c r="G80" i="27"/>
  <c r="H80" i="27" s="1"/>
  <c r="F80" i="29" l="1"/>
  <c r="K80" i="27"/>
  <c r="M80" i="27"/>
  <c r="K70" i="28"/>
  <c r="T70" i="28" s="1"/>
  <c r="J70" i="29" s="1"/>
  <c r="K80" i="28"/>
  <c r="T80" i="28" s="1"/>
  <c r="S50" i="28"/>
  <c r="S80" i="28"/>
  <c r="S70" i="28"/>
  <c r="U70" i="28" s="1"/>
  <c r="S60" i="28"/>
  <c r="D69" i="36" l="1"/>
  <c r="D69" i="35"/>
  <c r="D69" i="34"/>
  <c r="K70" i="29"/>
  <c r="V70" i="28"/>
  <c r="M70" i="29" s="1"/>
  <c r="J80" i="29"/>
  <c r="D69" i="18"/>
  <c r="G80" i="29"/>
  <c r="U80" i="28"/>
  <c r="N80" i="27"/>
  <c r="H80" i="29" s="1"/>
  <c r="O80" i="27"/>
  <c r="D79" i="36" l="1"/>
  <c r="D79" i="35"/>
  <c r="D79" i="34"/>
  <c r="F69" i="36"/>
  <c r="F69" i="35"/>
  <c r="F69" i="34"/>
  <c r="E69" i="36"/>
  <c r="E69" i="35"/>
  <c r="E69" i="34"/>
  <c r="E69" i="18"/>
  <c r="F69" i="18"/>
  <c r="K80" i="29"/>
  <c r="V80" i="28"/>
  <c r="M80" i="29" s="1"/>
  <c r="D79" i="18"/>
  <c r="L69" i="27"/>
  <c r="K69" i="27" s="1"/>
  <c r="L68" i="27"/>
  <c r="K68" i="27" s="1"/>
  <c r="L67" i="27"/>
  <c r="K67" i="27" s="1"/>
  <c r="L66" i="27"/>
  <c r="K66" i="27" s="1"/>
  <c r="L65" i="27"/>
  <c r="K65" i="27" s="1"/>
  <c r="L64" i="27"/>
  <c r="K64" i="27" s="1"/>
  <c r="L63" i="27"/>
  <c r="K63" i="27" s="1"/>
  <c r="L62" i="27"/>
  <c r="K62" i="27" s="1"/>
  <c r="L61" i="27"/>
  <c r="K61" i="27" s="1"/>
  <c r="L60" i="27"/>
  <c r="G60" i="27"/>
  <c r="H60" i="27" s="1"/>
  <c r="F79" i="35" l="1"/>
  <c r="F79" i="36"/>
  <c r="F79" i="34"/>
  <c r="E79" i="36"/>
  <c r="E79" i="35"/>
  <c r="E79" i="34"/>
  <c r="M60" i="27"/>
  <c r="N60" i="27" s="1"/>
  <c r="H60" i="29" s="1"/>
  <c r="F60" i="29"/>
  <c r="F79" i="18"/>
  <c r="E79" i="18"/>
  <c r="K60" i="27"/>
  <c r="G60" i="29" l="1"/>
  <c r="U60" i="28"/>
  <c r="K60" i="29" s="1"/>
  <c r="E59" i="34" s="1"/>
  <c r="O60" i="27"/>
  <c r="E59" i="35" l="1"/>
  <c r="E59" i="36"/>
  <c r="E59" i="18"/>
  <c r="G50" i="27" l="1"/>
  <c r="C10" i="28" l="1"/>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L21" i="27"/>
  <c r="K21" i="27" s="1"/>
  <c r="L22" i="27"/>
  <c r="L23" i="27"/>
  <c r="K23" i="27" s="1"/>
  <c r="L24" i="27"/>
  <c r="K24" i="27" s="1"/>
  <c r="L25" i="27"/>
  <c r="K25" i="27" s="1"/>
  <c r="L26" i="27"/>
  <c r="K26" i="27" s="1"/>
  <c r="L27" i="27"/>
  <c r="K27" i="27" s="1"/>
  <c r="L28" i="27"/>
  <c r="K28" i="27" s="1"/>
  <c r="L29" i="27"/>
  <c r="K29" i="27" s="1"/>
  <c r="L30" i="27"/>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K48" i="27" s="1"/>
  <c r="L49" i="27"/>
  <c r="K49" i="27" s="1"/>
  <c r="L50" i="27"/>
  <c r="L51" i="27"/>
  <c r="K51" i="27" s="1"/>
  <c r="L52" i="27"/>
  <c r="K52" i="27" s="1"/>
  <c r="L53" i="27"/>
  <c r="K53" i="27" s="1"/>
  <c r="L54" i="27"/>
  <c r="K54" i="27" s="1"/>
  <c r="L55" i="27"/>
  <c r="K55" i="27" s="1"/>
  <c r="L56" i="27"/>
  <c r="K56" i="27" s="1"/>
  <c r="L57" i="27"/>
  <c r="K57" i="27" s="1"/>
  <c r="L58" i="27"/>
  <c r="K58" i="27" s="1"/>
  <c r="L59" i="27"/>
  <c r="K59" i="27" s="1"/>
  <c r="K50" i="27" l="1"/>
  <c r="K40" i="27"/>
  <c r="M40" i="27"/>
  <c r="K30" i="27"/>
  <c r="M30" i="27"/>
  <c r="K20" i="27"/>
  <c r="M20" i="27"/>
  <c r="J69" i="28"/>
  <c r="J68" i="28"/>
  <c r="J67" i="28"/>
  <c r="J66" i="28"/>
  <c r="J65" i="28"/>
  <c r="J64" i="28"/>
  <c r="J63" i="28"/>
  <c r="J62" i="28"/>
  <c r="J61" i="28"/>
  <c r="J60" i="28"/>
  <c r="G20" i="29" l="1"/>
  <c r="G30" i="29"/>
  <c r="G40" i="29"/>
  <c r="G50" i="29"/>
  <c r="U50" i="28"/>
  <c r="K50" i="29" s="1"/>
  <c r="K60" i="28"/>
  <c r="T60" i="28" s="1"/>
  <c r="G40" i="27"/>
  <c r="H40" i="27" s="1"/>
  <c r="F40" i="29" l="1"/>
  <c r="N40" i="27"/>
  <c r="H40" i="29" s="1"/>
  <c r="V60" i="28"/>
  <c r="M60" i="29" s="1"/>
  <c r="J60" i="29"/>
  <c r="E49" i="36"/>
  <c r="E49" i="35"/>
  <c r="E49" i="34"/>
  <c r="E49" i="18"/>
  <c r="O40" i="27"/>
  <c r="D59" i="36" l="1"/>
  <c r="D59" i="35"/>
  <c r="D59" i="34"/>
  <c r="D59" i="18"/>
  <c r="F59" i="36"/>
  <c r="F59" i="35"/>
  <c r="F59" i="34"/>
  <c r="F59" i="18"/>
  <c r="L21" i="28"/>
  <c r="L22" i="28"/>
  <c r="L23" i="28"/>
  <c r="L24" i="28"/>
  <c r="L25" i="28"/>
  <c r="L26" i="28"/>
  <c r="L27" i="28"/>
  <c r="L28" i="28"/>
  <c r="L29" i="28"/>
  <c r="L14" i="28"/>
  <c r="L15" i="28"/>
  <c r="L16" i="28"/>
  <c r="L17" i="28"/>
  <c r="L18" i="28"/>
  <c r="L19" i="28"/>
  <c r="L13" i="28"/>
  <c r="L11" i="28"/>
  <c r="H50" i="27" l="1"/>
  <c r="G20" i="27"/>
  <c r="G30" i="27"/>
  <c r="G10" i="27"/>
  <c r="H10" i="27" s="1"/>
  <c r="F50" i="29" l="1"/>
  <c r="N50" i="27"/>
  <c r="H50" i="29" s="1"/>
  <c r="O50" i="27"/>
  <c r="J20" i="28" l="1"/>
  <c r="L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59" i="28"/>
  <c r="J58" i="28"/>
  <c r="J57" i="28"/>
  <c r="J56" i="28"/>
  <c r="J55" i="28"/>
  <c r="J54" i="28"/>
  <c r="J53" i="28"/>
  <c r="J52" i="28"/>
  <c r="J51" i="28"/>
  <c r="J50" i="28"/>
  <c r="R49" i="28"/>
  <c r="J49" i="28"/>
  <c r="R48" i="28"/>
  <c r="J48" i="28"/>
  <c r="R47" i="28"/>
  <c r="J47" i="28"/>
  <c r="R46" i="28"/>
  <c r="J46" i="28"/>
  <c r="R45" i="28"/>
  <c r="J45" i="28"/>
  <c r="R44" i="28"/>
  <c r="J44" i="28"/>
  <c r="R43" i="28"/>
  <c r="J43" i="28"/>
  <c r="R42" i="28"/>
  <c r="J42" i="28"/>
  <c r="R41" i="28"/>
  <c r="J41" i="28"/>
  <c r="R40" i="28"/>
  <c r="J40" i="28"/>
  <c r="K30" i="28" l="1"/>
  <c r="S30" i="28"/>
  <c r="U30" i="28" s="1"/>
  <c r="K30" i="29" s="1"/>
  <c r="K20" i="28"/>
  <c r="S20" i="28"/>
  <c r="U20" i="28" s="1"/>
  <c r="K20" i="29" s="1"/>
  <c r="S40" i="28"/>
  <c r="U40" i="28" s="1"/>
  <c r="K40" i="29" s="1"/>
  <c r="K50" i="28"/>
  <c r="T50" i="28" s="1"/>
  <c r="K40" i="28"/>
  <c r="T40" i="28" s="1"/>
  <c r="J40" i="29" l="1"/>
  <c r="V40" i="28"/>
  <c r="M40" i="29" s="1"/>
  <c r="J50" i="29"/>
  <c r="V50" i="28"/>
  <c r="M50" i="29" s="1"/>
  <c r="E39" i="36"/>
  <c r="E39" i="35"/>
  <c r="E39" i="34"/>
  <c r="E39" i="18"/>
  <c r="E19" i="36"/>
  <c r="E19" i="35"/>
  <c r="E19" i="34"/>
  <c r="E19" i="18"/>
  <c r="E29" i="36"/>
  <c r="E29" i="35"/>
  <c r="E29" i="34"/>
  <c r="E29" i="18"/>
  <c r="H30" i="27"/>
  <c r="F30" i="29" l="1"/>
  <c r="T30" i="28"/>
  <c r="N30" i="27"/>
  <c r="H30" i="29" s="1"/>
  <c r="F49" i="36"/>
  <c r="F49" i="35"/>
  <c r="F49" i="34"/>
  <c r="F49" i="18"/>
  <c r="D49" i="36"/>
  <c r="D49" i="35"/>
  <c r="D49" i="34"/>
  <c r="D49" i="18"/>
  <c r="F39" i="36"/>
  <c r="F39" i="35"/>
  <c r="F39" i="34"/>
  <c r="F39" i="18"/>
  <c r="D39" i="36"/>
  <c r="D39" i="35"/>
  <c r="D39" i="34"/>
  <c r="D39" i="18"/>
  <c r="V30" i="28" l="1"/>
  <c r="M30" i="29" s="1"/>
  <c r="J30" i="29"/>
  <c r="O30" i="27"/>
  <c r="D29" i="36" l="1"/>
  <c r="D29" i="35"/>
  <c r="D29" i="34"/>
  <c r="D29" i="18"/>
  <c r="F29" i="36"/>
  <c r="F29" i="35"/>
  <c r="F29" i="34"/>
  <c r="F29" i="18"/>
  <c r="A10" i="28" l="1"/>
  <c r="B10" i="28"/>
  <c r="I33" i="5" a="1"/>
  <c r="I33" i="5" s="1"/>
  <c r="C10" i="29" l="1"/>
  <c r="I27" i="5" a="1"/>
  <c r="C9" i="36" l="1"/>
  <c r="C9" i="35"/>
  <c r="C9" i="34"/>
  <c r="I27" i="5"/>
  <c r="L12" i="28"/>
  <c r="L10" i="28"/>
  <c r="L10" i="27" l="1"/>
  <c r="I21" i="5"/>
  <c r="I22" i="5"/>
  <c r="M10" i="27" l="1"/>
  <c r="K10" i="27"/>
  <c r="C9" i="18"/>
  <c r="G10" i="29" l="1"/>
  <c r="E11" i="29"/>
  <c r="E12" i="29"/>
  <c r="E13" i="29"/>
  <c r="R11" i="28"/>
  <c r="R12" i="28"/>
  <c r="R13" i="28"/>
  <c r="R14" i="28"/>
  <c r="R15" i="28"/>
  <c r="R16" i="28"/>
  <c r="R17" i="28"/>
  <c r="R18" i="28"/>
  <c r="R19" i="28"/>
  <c r="R10" i="28"/>
  <c r="J11" i="28"/>
  <c r="J12" i="28"/>
  <c r="J13" i="28"/>
  <c r="J14" i="28"/>
  <c r="J15" i="28"/>
  <c r="J16" i="28"/>
  <c r="J17" i="28"/>
  <c r="J18" i="28"/>
  <c r="J19" i="28"/>
  <c r="J10" i="28"/>
  <c r="K10" i="28" l="1"/>
  <c r="S10" i="28"/>
  <c r="U10" i="28" s="1"/>
  <c r="H20" i="27" l="1"/>
  <c r="F20" i="29" l="1"/>
  <c r="T20" i="28"/>
  <c r="N20" i="27"/>
  <c r="H20" i="29" s="1"/>
  <c r="O10" i="27"/>
  <c r="N10" i="27"/>
  <c r="H10" i="29" s="1"/>
  <c r="T10" i="28"/>
  <c r="V10" i="28" s="1"/>
  <c r="M10" i="29" s="1"/>
  <c r="O20" i="27"/>
  <c r="E10" i="29"/>
  <c r="B10" i="29"/>
  <c r="A10" i="29"/>
  <c r="J20" i="29" l="1"/>
  <c r="V20" i="28"/>
  <c r="M20" i="29" s="1"/>
  <c r="A9" i="35"/>
  <c r="A9" i="36"/>
  <c r="A9" i="34"/>
  <c r="B9" i="35"/>
  <c r="B9" i="36"/>
  <c r="B9" i="34"/>
  <c r="F9" i="36"/>
  <c r="F9" i="35"/>
  <c r="F9" i="34"/>
  <c r="B9" i="18"/>
  <c r="F9" i="18"/>
  <c r="A9" i="18"/>
  <c r="F19" i="36" l="1"/>
  <c r="F19" i="35"/>
  <c r="F19" i="34"/>
  <c r="F19" i="18"/>
  <c r="D19" i="36"/>
  <c r="D19" i="35"/>
  <c r="D19" i="34"/>
  <c r="D19" i="18"/>
  <c r="L10" i="29"/>
  <c r="K10" i="29" l="1"/>
  <c r="E9" i="34" l="1"/>
  <c r="E9" i="36"/>
  <c r="E9" i="35"/>
  <c r="E9" i="18"/>
  <c r="F10" i="29" l="1"/>
  <c r="J10" i="29" l="1"/>
  <c r="D9" i="34" l="1"/>
  <c r="D9" i="36"/>
  <c r="D9" i="35"/>
  <c r="D9"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máximo 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<sst xmlns="http://schemas.openxmlformats.org/spreadsheetml/2006/main" count="977" uniqueCount="552">
  <si>
    <t xml:space="preserve"> MAPA DE RIESGOS SIGCMA</t>
  </si>
  <si>
    <t>DEPENDENCIA (Unidad misional del CSJ o Unidad de la DEAJ o Seccional o CSJ en caso de despachos judiciales certificados)</t>
  </si>
  <si>
    <t>UNIDAD ADMINISTRATIVA</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</si>
  <si>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</si>
  <si>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</si>
  <si>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</si>
  <si>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</si>
  <si>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</si>
  <si>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</si>
  <si>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</si>
  <si>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</si>
  <si>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</si>
  <si>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</si>
  <si>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</si>
  <si>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</si>
  <si>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</si>
  <si>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</si>
  <si>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</si>
  <si>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</si>
  <si>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</si>
  <si>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</si>
  <si>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</si>
  <si>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</si>
  <si>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</si>
  <si>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</si>
  <si>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</si>
  <si>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</si>
  <si>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</si>
  <si>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</si>
  <si>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</si>
  <si>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</si>
  <si>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</si>
  <si>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</si>
  <si>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</si>
  <si>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</si>
  <si>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</si>
  <si>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</si>
  <si>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</si>
  <si>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</si>
  <si>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</si>
  <si>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</si>
  <si>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</si>
  <si>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</si>
  <si>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</si>
  <si>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</si>
  <si>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</si>
  <si>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</si>
  <si>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</si>
  <si>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</si>
  <si>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</si>
  <si>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</si>
  <si>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</si>
  <si>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</si>
  <si>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</si>
  <si>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</si>
  <si>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</si>
  <si>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</si>
  <si>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</si>
  <si>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</si>
  <si>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</si>
  <si>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</si>
  <si>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</si>
  <si>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</si>
  <si>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</si>
  <si>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</si>
  <si>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</si>
  <si>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</si>
  <si>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</si>
  <si>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</si>
  <si>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</si>
  <si>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</si>
  <si>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</si>
  <si>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</si>
  <si>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</si>
  <si>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</si>
  <si>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</si>
  <si>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</si>
  <si>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</si>
  <si>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</si>
  <si>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</si>
  <si>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</si>
  <si>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</si>
  <si>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</si>
  <si>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</si>
  <si>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</si>
  <si>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</si>
  <si>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</si>
  <si>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</si>
  <si>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</si>
  <si>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</si>
  <si>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</si>
  <si>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</si>
  <si>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</si>
  <si>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</si>
  <si>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</si>
  <si>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</si>
  <si>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</si>
  <si>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</si>
  <si>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</si>
  <si>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</si>
  <si>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</si>
  <si>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</si>
  <si>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</si>
  <si>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</si>
  <si>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</si>
  <si>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</si>
  <si>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</si>
  <si>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</si>
  <si>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</si>
  <si>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</si>
  <si>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</si>
  <si>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</si>
  <si>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</si>
  <si>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</si>
  <si>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</si>
  <si>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</si>
  <si>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</si>
  <si>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</si>
  <si>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</si>
  <si>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</si>
  <si>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</si>
  <si>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</si>
  <si>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</si>
  <si>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</si>
  <si>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</si>
  <si>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</si>
  <si>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</si>
  <si>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</si>
  <si>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</si>
  <si>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</si>
  <si>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</si>
  <si>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</si>
  <si>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</si>
  <si>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</si>
  <si>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</si>
  <si>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</si>
  <si>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</si>
  <si>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</si>
  <si>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</si>
  <si>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</si>
  <si>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</si>
  <si>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</si>
  <si>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</si>
  <si>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</si>
  <si>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</si>
  <si>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</si>
  <si>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</si>
  <si>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</si>
  <si>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</si>
  <si>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</si>
  <si>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</si>
  <si>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</si>
  <si>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</si>
  <si>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</si>
  <si>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</si>
  <si>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</si>
  <si>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</si>
  <si>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</si>
  <si>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</si>
  <si>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</si>
  <si>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</si>
  <si>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</si>
  <si>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</si>
  <si>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</si>
  <si>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</si>
  <si>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</si>
  <si>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</si>
  <si>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</si>
  <si>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</si>
  <si>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</si>
  <si>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</si>
  <si>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</si>
  <si>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</si>
  <si>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</si>
  <si>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</si>
  <si>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</si>
  <si>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</si>
  <si>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</si>
  <si>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</si>
  <si>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</si>
  <si>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</si>
  <si>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</si>
  <si>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</si>
  <si>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</si>
  <si>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</si>
  <si>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</si>
  <si>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</si>
  <si>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</si>
  <si>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</si>
  <si>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</si>
  <si>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</si>
  <si>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</si>
  <si>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</si>
  <si>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</si>
  <si>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</si>
  <si>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</si>
  <si>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</si>
  <si>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</si>
  <si>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</si>
  <si>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</si>
  <si>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</si>
  <si>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</si>
  <si>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</si>
  <si>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</si>
  <si>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</si>
  <si>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</si>
  <si>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</si>
  <si>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</si>
  <si>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</si>
  <si>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</si>
  <si>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</si>
  <si>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</si>
  <si>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</si>
  <si>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</si>
  <si>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</si>
  <si>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</si>
  <si>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</si>
  <si>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</si>
  <si>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</si>
  <si>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</si>
  <si>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</si>
  <si>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</si>
  <si>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</si>
  <si>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</si>
  <si>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</si>
  <si>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</si>
  <si>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</si>
  <si>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</si>
  <si>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</si>
  <si>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</si>
  <si>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</si>
  <si>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</si>
  <si>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</si>
  <si>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</si>
  <si>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</si>
  <si>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</si>
  <si>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</si>
  <si>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</si>
  <si>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</si>
  <si>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</si>
  <si>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</si>
  <si>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</si>
  <si>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</si>
  <si>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</si>
  <si>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</si>
  <si>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</si>
  <si>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</si>
  <si>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</si>
  <si>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</si>
  <si>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</si>
  <si>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</si>
  <si>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</si>
  <si>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</si>
  <si>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</si>
  <si>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</si>
  <si>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</si>
  <si>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</si>
  <si>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</si>
  <si>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</si>
  <si>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</si>
  <si>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</si>
  <si>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</si>
  <si>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</si>
  <si>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</si>
  <si>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</si>
  <si>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</si>
  <si>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</si>
  <si>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</si>
  <si>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</si>
  <si>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</si>
  <si>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</si>
  <si>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</si>
  <si>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 xml:space="preserve">Nivel Central -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</si>
  <si>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</si>
  <si>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</si>
  <si>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</si>
  <si>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</si>
  <si>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</si>
  <si>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</si>
  <si>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</si>
  <si>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</si>
  <si>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</si>
  <si>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</si>
  <si>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</si>
  <si>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</si>
  <si>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</si>
  <si>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</si>
  <si>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</si>
  <si>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</si>
  <si>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</si>
  <si>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</si>
  <si>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</si>
  <si>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</si>
  <si>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Incumplimiento del 60% de los indicadores del proceso</t>
  </si>
  <si>
    <t>Afectación de reputacion,imagén,  credibilidad, satisfacción de usuarios y PI</t>
  </si>
  <si>
    <t xml:space="preserve">De la entidad y sector justicia a nivel nacional </t>
  </si>
  <si>
    <t>Afectación Económica</t>
  </si>
  <si>
    <t>Afectación al presupuesto  en un valor  &lt;1% y ≥5%.</t>
  </si>
  <si>
    <t>1. Desconocimiento de las responsabilidades fiscales, disciplinarias, civiles y penales de la labor de supervisión.</t>
  </si>
  <si>
    <t xml:space="preserve">Que no se cumplan los requisitos establecidos en el manual del Plan de seguros para el tramite de los siniestros derivando en perdidas mayores para la entidad </t>
  </si>
  <si>
    <t>Interrupción o afectación en la prestación del servicio judicial</t>
  </si>
  <si>
    <t xml:space="preserve">Entre  97 a 144 horas   habiles al año  </t>
  </si>
  <si>
    <t>Interrupción o afectación en la prestación del servicio administrativo</t>
  </si>
  <si>
    <t>Entre 193 a 288 horas   habiles al año  o afectación media</t>
  </si>
  <si>
    <t>Falta de información para realizar seguimiento en términos de cumplimiento, detección y análisis de las novedades de los vehículos.</t>
  </si>
  <si>
    <t>Incumplimiento del 20% de los indicadores del proceso</t>
  </si>
  <si>
    <t>Afectación de los aspectos ambientales</t>
  </si>
  <si>
    <t>Falta de información para que los desarrollos administrativos incluyan los enfoques ambientales.</t>
  </si>
  <si>
    <t>1. Desconocimiento del Sistema de Gestión Ambiental que aplica para la Rama Judicial a Nivel Central y Seccional.</t>
  </si>
  <si>
    <t xml:space="preserve">Entre e 193 a 240 horas  habiles al año   </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</si>
  <si>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</si>
  <si>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</si>
  <si>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</si>
  <si>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</si>
  <si>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</si>
  <si>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</si>
  <si>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
  </si>
  <si>
    <t>4. Falta o inaplicación de controles.</t>
  </si>
  <si>
    <t>1. Falta de ética de los servidores públicos (Debilidades en principios y valores)</t>
  </si>
  <si>
    <t>2. Falta de ética de terceros interesados (Debilidades principios y valores)</t>
  </si>
  <si>
    <t>3. Debilidad en los controles de los procedimientos</t>
  </si>
  <si>
    <t>Afectación al  presupuesto en un valor  &lt;5% y  ≥20%.</t>
  </si>
  <si>
    <t>a. El desconocimiento  de los mecanismos de comercialización de los bienes o servicios y falta de competencia técnica para quien estructura la necesidad</t>
  </si>
  <si>
    <t xml:space="preserve">b. Concentración en la determinación de las condiciones de las necesidades a contratar </t>
  </si>
  <si>
    <t>Afectación al presupuesto en un valor &lt;0,5% y ≥1%.</t>
  </si>
  <si>
    <t>Entre 0 a 96 horas habiles al año  o afectación minima</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</si>
  <si>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</si>
  <si>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</si>
  <si>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</si>
  <si>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</si>
  <si>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</si>
  <si>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</si>
  <si>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</si>
  <si>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</si>
  <si>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</si>
  <si>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</si>
  <si>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</si>
  <si>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</si>
  <si>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</si>
  <si>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</si>
  <si>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</si>
  <si>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</si>
  <si>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</si>
  <si>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NO</t>
  </si>
  <si>
    <t xml:space="preserve">Nivel Central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</si>
  <si>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</si>
  <si>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</si>
  <si>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</si>
  <si>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</si>
  <si>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</si>
  <si>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</si>
  <si>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</si>
  <si>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</si>
  <si>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</si>
  <si>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</si>
  <si>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</si>
  <si>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</si>
  <si>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</si>
  <si>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</si>
  <si>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</si>
  <si>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</si>
  <si>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</si>
  <si>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</si>
  <si>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</si>
  <si>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</si>
  <si>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</si>
  <si>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</si>
  <si>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</si>
  <si>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</si>
  <si>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</si>
  <si>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</si>
  <si>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</si>
  <si>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</si>
  <si>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</si>
  <si>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</si>
  <si>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</si>
  <si>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</si>
  <si>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</si>
  <si>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</si>
  <si>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</si>
  <si>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</si>
  <si>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</si>
  <si>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</si>
  <si>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</si>
  <si>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</si>
  <si>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</si>
  <si>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</si>
  <si>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</si>
  <si>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</si>
  <si>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</si>
  <si>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</si>
  <si>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</si>
  <si>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</si>
  <si>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</si>
  <si>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</si>
  <si>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</si>
  <si>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</si>
  <si>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</si>
  <si>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</si>
  <si>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</si>
  <si>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</si>
  <si>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</si>
  <si>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</si>
  <si>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</si>
  <si>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</si>
  <si>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</si>
  <si>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</si>
  <si>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</si>
  <si>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</si>
  <si>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</si>
  <si>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</si>
  <si>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</si>
  <si>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</si>
  <si>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</si>
  <si>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</si>
  <si>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</si>
  <si>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</si>
  <si>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</si>
  <si>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</si>
  <si>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</si>
  <si>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</si>
  <si>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</si>
  <si>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</si>
  <si>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</si>
  <si>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</si>
  <si>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</si>
  <si>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</si>
  <si>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</si>
  <si>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</si>
  <si>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</si>
  <si>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</si>
  <si>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</si>
  <si>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</si>
  <si>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</si>
  <si>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</si>
  <si>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</si>
  <si>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</si>
  <si>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</si>
  <si>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</si>
  <si>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</si>
  <si>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</si>
  <si>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</si>
  <si>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</si>
  <si>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</si>
  <si>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</si>
  <si>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</si>
  <si>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</si>
  <si>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</si>
  <si>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</si>
  <si>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</si>
  <si>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</si>
  <si>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</si>
  <si>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</si>
  <si>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</si>
  <si>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</si>
  <si>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</si>
  <si>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</si>
  <si>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</si>
  <si>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</si>
  <si>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</si>
  <si>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</si>
  <si>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</si>
  <si>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</si>
  <si>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</si>
  <si>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</si>
  <si>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</si>
  <si>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</si>
  <si>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</si>
  <si>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</si>
  <si>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</si>
  <si>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</si>
  <si>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Informes de Gestión seguimiento a la contratación, rendición de cuentas, Auditorias Internas, Externas de Control Interno y de entes de control.</t>
  </si>
  <si>
    <t xml:space="preserve">Divulgación de la norma ISO 37001:2016, Plan de Anticorrupción  formación en valores y principios propios de la entidad </t>
  </si>
  <si>
    <t>X</t>
  </si>
  <si>
    <t>No se ha materializado el riesgo. Los controles han sido efectivos. No hay denuncias asociadas a comportamientos indebidos asociados a la supervisión de contratos.</t>
  </si>
  <si>
    <t>Para este trimestre no se ha materializado el riesgo. Los controles han sido efectivos. Los siniestros se han gestionado siguiendo el protocolo.</t>
  </si>
  <si>
    <t>Para este trimestre no se ha materializado el riesgo. Los controles han sido efectivos. No se han presentado suspensiones de los servicios públicos en las sedes de la seccional</t>
  </si>
  <si>
    <t>Para este trimestre no se ha materializado el riesgo. Los controles han sido efectivos. Se tiene al día la hoja de vida del parque automotor.</t>
  </si>
  <si>
    <t>Para este trimestre no se ha materializado el riesgo. Los controles han sido efectivos. Se promueve el cumplimiento de las obligaciones ambientales en cada una de las areas de la entidad.</t>
  </si>
  <si>
    <t>Área Administrativa</t>
  </si>
  <si>
    <t>Tunja</t>
  </si>
  <si>
    <t>Inadecuada formulación de los procesos contractuales para la adquisición, suministro y mantenimiento de bienes y servicios por parte de las Secciones que definen la necesidad en beneficio de las corporaciones y despachos judiciales</t>
  </si>
  <si>
    <t xml:space="preserve">No se ha materializado el riesgo. Los controles han sido efectivos. No hay procesos contractuales adelnatdos por la entidad donde se evidencie formulación inadecuada o denuncias de comportamientos indebidos en los procesos contractuales </t>
  </si>
  <si>
    <t>Afectación en la atención en algunas sedes judiciales por  suspensión de los Servicios Públicos Domiciliarios por falta de pago o pago no reportado</t>
  </si>
  <si>
    <t>Falencias en el aseguramiento de la prestación de los servicios judiciales en alguna sede por falta de control y  aplicación de medidas necesarias para controlar, normalizar y/o reestablecer la prestación de los servicios públicos..</t>
  </si>
  <si>
    <t>2. Extralimitación u omisión de funciones del supervisor del contrato.</t>
  </si>
  <si>
    <t xml:space="preserve">Incumplimientos o deficiencias en los contratos; generación de reservas presupuestales y/o vigencias expiradas que conllevan a demandas en contra de la administración. </t>
  </si>
  <si>
    <t>3. Inobservancia y/o desatención a los requerimientos normativos aplicables.</t>
  </si>
  <si>
    <t>Incumplimiento en el trámite de los siniestros desde el aviso del evento hasta el cierre del expediente del mismo.</t>
  </si>
  <si>
    <t>1. Uso inapropiado de los canales de pago de la facturación de los servicios públicos</t>
  </si>
  <si>
    <t>2. Falta de coordinación interna para el pago oportuno de los compromisos con las empresas prestadoras de servicios públicos.</t>
  </si>
  <si>
    <t>Ofrecer, prometer, entregar, aceptar o solicitar una ventaja indebida para la adquisición de bienes y servicios y demás procesos contractuales</t>
  </si>
  <si>
    <t xml:space="preserve">El comité Estructurador y Evaluador y/o la Junta de Contratación mediante reunión verifica las condiciones a contratar, determinando la correcta estructuración del proceso, de lo cual queda la respectiva acta de reunión. </t>
  </si>
  <si>
    <t xml:space="preserve">Incorrecta identificación técnica de la necesidad por ausencia de un adecuado estudio que contenga el detalle del tipo de necesidad que se requiere satisfacer; además, desconocimiento de las disposiciones legales y normativas al respecto. </t>
  </si>
  <si>
    <t>Omisión de trámites de Ley y demás normas contractuales en la supervisión de contratos</t>
  </si>
  <si>
    <t>El supervisor del contrato conforme a lo establecido en la invitación pública o pliego de condiciones y el contrato, realiza el seguimiento, control y verificación a la ejecución del mismo conforme a las directrices establecidas y a la normatividad vigente, dejando evidencia documental.</t>
  </si>
  <si>
    <t xml:space="preserve">El designado en la seccional para reporte de seguros en coordinación con el Nivel Central, realizan la socialización del manual del plan de seguros a los servidores judiciales a través de sesiones virtuales. </t>
  </si>
  <si>
    <t>2. Información imprecisa presentada al momento de la reclamación.</t>
  </si>
  <si>
    <t xml:space="preserve">El designado en la seccional para reporte de seguros, una vez enterado del siniestro, verificará los documentos necesarios para el reporte, atendiendo el manual del plan de seguros, dejando la evidencia respectiva. </t>
  </si>
  <si>
    <t>El encargado del trámite de servicios públicos mensualmente verifica cada una de las facturas, registra el cuadro de control e inicia el trámite para pago.</t>
  </si>
  <si>
    <t>1. Falta de respaldo de la base de datos y/o registros físicos de los vehículos</t>
  </si>
  <si>
    <t>2. No contar con software para el registro de la información del parque automotor</t>
  </si>
  <si>
    <t xml:space="preserve">El encargado del parque automotor, controlará las hojas de vida de los vehículos a través de inspección mensual, dejando la respectiva evidencia. </t>
  </si>
  <si>
    <t xml:space="preserve">El Coordinador Administrativo, solicitará al nivel central apoyo para la socialización y aplicación del plan de gestión ambiental, de lo cual quedará la evidencia. </t>
  </si>
  <si>
    <t>1.Realización de programas de formación, capacitación y sensibilización en temas de Probidad y ética de lo público</t>
  </si>
  <si>
    <t xml:space="preserve">Socialización constante de la política del SGAS del CSJ </t>
  </si>
  <si>
    <t xml:space="preserve">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 </t>
  </si>
  <si>
    <t>Promover la asistencia a las capacitaciones proporcionadas por el nivel central en temas de antisoborno</t>
  </si>
  <si>
    <t>Líder del proceso</t>
  </si>
  <si>
    <t>01/01/2024 -31/12/2024</t>
  </si>
  <si>
    <t>Asistir a las capacitaciones promovidas por el nivel central en temas de anticorrupción</t>
  </si>
  <si>
    <t>Recordar periódicamente las implicaciones y consecuencias de participar en conductas de corrupción</t>
  </si>
  <si>
    <t>Durante el trimestre no se evidenciaron actos de soborno</t>
  </si>
  <si>
    <t>Durante el trimestre no se evidenciaron actos de corrupción</t>
  </si>
  <si>
    <t>Durante el primer trimestre no se ha materializado el riesgo, los controles han sido efectivos</t>
  </si>
  <si>
    <t>Durante el primer trimestre no se ha materializado el riesgo, los controles han sido efectivos, se da aplicación a lo normado ferente a publicación de procesos contractuales garantizando la pluralidad de oferentes.</t>
  </si>
  <si>
    <t xml:space="preserve">
Se presentaron para verificación y arpobación del componente técnico, financiero y legal 14 procesos contractuales a la Junta de Contratación y Comité Estructurador y Evaluador, de los cuales todos fueron aprobados.</t>
  </si>
  <si>
    <t>Se asignó supervisión a 14 contratos que se encuentran en ejecución.</t>
  </si>
  <si>
    <t>Se pagaron oportunamente los Servicios Públicos de las sedes judiciales, sin presentarse corte en el servicio.</t>
  </si>
  <si>
    <t>Atender el plan de capacitación sobre temas ambientales, que formule la DEAJ o la DESAJ Tunja, con los servidores del Área.</t>
  </si>
  <si>
    <t>Se asignó supervisión a 25 contratos que se encuentran en ejecución.</t>
  </si>
  <si>
    <t xml:space="preserve">
Se presentaron para verificación y arpobación del componente técnico, financiero y legal 25 procesos contractuales a la Junta de Contratación y Comité Estructurador y Evaluador, de los cuales todos fueron aprobados.</t>
  </si>
  <si>
    <t xml:space="preserve">El Nivel Central programó capacitación sobre inducción al manejo de politica ambiental el día 28 de junio de 2024, de la cual, los servidores del área asistieron. </t>
  </si>
  <si>
    <t>Los 8 vehiculos asignados, cuentan con la respectiva hoja de vida actualizada.</t>
  </si>
  <si>
    <t>Los 10 vehiculos asignados, cuentan con la respectiva hoja de vida actualizada.</t>
  </si>
  <si>
    <t xml:space="preserve">No se ha materializado el riesgo. Los controles han sido efectivos. No hay procesos contractuales adelantados por la entidad donde se evidencie formulación inadecuada o denuncias de comportamientos indebidos en los procesos contractuales </t>
  </si>
  <si>
    <t>Se reportó 1 siniestro</t>
  </si>
  <si>
    <t>Se reportaron 2 siniestros</t>
  </si>
  <si>
    <t>Se asignó supervisión a 56 contratos que se encuentran en ejecución.</t>
  </si>
  <si>
    <t>Se reportaron 2 siniestros asensor en Duitama y puerta de vidrio en Sogamoso</t>
  </si>
  <si>
    <t>La Dirección Ejecutiva envío para aprobación al niven central la ruta de residuos solidos</t>
  </si>
  <si>
    <t>3. Desconocimiento del Código de Ética y Buen Gobierno.</t>
  </si>
  <si>
    <t>Incorporar condiciones o requisitos que favorezcan a un proveedor en particular y/o una característica o cualidad de un bien o servicio en especial</t>
  </si>
  <si>
    <t xml:space="preserve">PARA LOS RIESGOS DE CORRUPCIÓN POR POLÍTICA EL IMPACTO SIEMPRE SERÁ MAYOR O CATASTRÓFICO Y SU REDACCIÓN  DEBE CONSERVAR EL MODELO PROPUESTO </t>
  </si>
  <si>
    <t>Indebida ejecución de los procesos de adquisición, suministro y mantenimiento de bienes y servicios en beneficio de las corporaciones y despachos judiciales, tales como: arrendamiento de inmuebles para el funcionamiento de sedes administrativas y judiciales a cargos de la Dirección Seccional; servicios de: vigilancia privada, aseo y cafetería; insumos para el parque automotor, compra de bienes y servicios y demás.</t>
  </si>
  <si>
    <t>Entre 0 a 96 horas hábiles al año  o afectación mínima</t>
  </si>
  <si>
    <t>1. Desconocimiento del Manual del Plan de Seguros por parte de los servidores judiciales</t>
  </si>
  <si>
    <t xml:space="preserve">Entre  0 a 48 horas hábiles al año </t>
  </si>
  <si>
    <t>Tener registros desactualizados del parque automotor de la Rama Judicial (Hojas de vida de los vehículos, reporte de novedades, mantenimientos) y/o pérdida de la información anexa documentada.</t>
  </si>
  <si>
    <t>Reunión del grupo de trabajo con el Director de la Unidad.
Fortalecer mediante socializaciones  la implementación de los lineamientos generales para el cumplimiento del Sistema de Gestión Antisoborno en el Consejo Superior de la Judicatura.</t>
  </si>
  <si>
    <t xml:space="preserve">El supervisor del contrato, una vez establecido el incumplimiento, remite al Área de Asistencia Legal lo pertinente para el inicio del incumplimiento y afectación de la póliza. 
</t>
  </si>
  <si>
    <t xml:space="preserve">El supervisor del contrato con base en la invitación pública o pliego de condiciones y el contrato, verifica las características o condiciones técnicas del objeto a contratar y su correcta ejecución. Dejando la evidencia respectiva. </t>
  </si>
  <si>
    <t xml:space="preserve">El supervisor del contrato con fundamento en la normatividad y en las directrices establecidas por la entidad, dará cumplimiento a estos para la correcta ejecución contractual, dejando la evidencia respectiva. </t>
  </si>
  <si>
    <t>El encargado del trámite de servicios públicos, en caso de no presentar facturación, solicita mediante comunicación a la empresa prestadora del servicio la emisión de la misma.</t>
  </si>
  <si>
    <t xml:space="preserve">El encargado del parque automotor dispondrá de un espacio para el archivo físico de las hojas de vida y demás del parque automotor. 
</t>
  </si>
  <si>
    <t>La Dirección Seccional realizará la divulgación del Código de Ética de Buen Gobierno a través de la  página web de la Rama Judicial</t>
  </si>
  <si>
    <t>Divulgación del Código de Ética de Buen Gobierno a través de la  página web de la Rama Judicial</t>
  </si>
  <si>
    <t xml:space="preserve">
Se presentaron para verificación y aprobación del componente técnico, financiero y legal 56 procesos contractuales a la Junta de Contratación y Comité Estructurador y Evaluador, de los cuales todos fueron aprobados.</t>
  </si>
  <si>
    <t>Menor - 2</t>
  </si>
  <si>
    <t>Durante estetrimestre no se ha materializado el riesgo, los controles han sido efectivos</t>
  </si>
  <si>
    <t>Durante este trimestre no se ha materializado el riesgo, los controles han sido efectivos, se da aplicación a lo normado ferente a publicación de procesos contractuales garantizando la pluralidad de oferentes.</t>
  </si>
  <si>
    <t>Durante este trimestre no se ha materializado el riesgo, los controles han sido efectivos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</si>
</sst>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0"/>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u/>
      <sz val="9"/>
      <color theme="1"/>
      <name val="Arial"/>
      <family val="2"/>
    </font>
    <font>
      <b/>
      <sz val="9"/>
      <color rgb="FF000000"/>
      <name val="Times New Roman"/>
      <family val="1"/>
    </font>
    <font>
      <b/>
      <sz val="9"/>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13">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24">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3" xfId="0" applyFont="1" applyFill="1" applyBorder="1" applyAlignment="1" applyProtection="1">
      <alignment horizontal="center" vertical="center" textRotation="90"/>
      <protection locked="0"/>
    </xf>
    <xf numFmtId="0" fontId="30" fillId="4" borderId="33"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3"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4"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6" fillId="0" borderId="0" xfId="0" applyFont="1" applyAlignment="1" applyProtection="1">
      <alignment horizontal="center" vertical="center" wrapText="1" readingOrder="1"/>
      <protection hidden="1"/>
    </xf>
    <xf numFmtId="0" fontId="3" fillId="4" borderId="34"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4"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48" xfId="0" applyFont="1" applyFill="1" applyBorder="1" applyAlignment="1">
      <alignment horizontal="center" vertical="center"/>
    </xf>
    <xf numFmtId="0" fontId="3" fillId="4" borderId="51" xfId="0" applyFont="1" applyFill="1" applyBorder="1" applyAlignment="1">
      <alignment horizontal="center" vertical="center"/>
    </xf>
    <xf numFmtId="0" fontId="45" fillId="3" borderId="7" xfId="1" applyFont="1" applyFill="1" applyBorder="1" applyAlignment="1">
      <alignment horizontal="left" vertical="center" wrapText="1"/>
    </xf>
    <xf numFmtId="0" fontId="48" fillId="3" borderId="0" xfId="0" applyFont="1" applyFill="1" applyAlignment="1">
      <alignment horizontal="center" vertical="center" wrapText="1"/>
    </xf>
    <xf numFmtId="0" fontId="48" fillId="3" borderId="0" xfId="0" applyFont="1" applyFill="1" applyAlignment="1">
      <alignment horizontal="left" vertical="center" wrapText="1"/>
    </xf>
    <xf numFmtId="0" fontId="45"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39" xfId="0" applyFill="1" applyBorder="1" applyAlignment="1">
      <alignment horizontal="center" vertical="center" wrapText="1"/>
    </xf>
    <xf numFmtId="0" fontId="0" fillId="0" borderId="30"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0" fillId="0" borderId="30"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0"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0" xfId="0" applyNumberFormat="1" applyBorder="1" applyAlignment="1">
      <alignment horizontal="center" vertical="center" wrapText="1"/>
    </xf>
    <xf numFmtId="0" fontId="10" fillId="3" borderId="30" xfId="0" applyFont="1" applyFill="1" applyBorder="1" applyAlignment="1">
      <alignment horizontal="center" vertical="center"/>
    </xf>
    <xf numFmtId="0" fontId="10" fillId="3" borderId="63"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0"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8" fillId="3" borderId="61" xfId="0" applyFont="1" applyFill="1" applyBorder="1" applyAlignment="1">
      <alignment vertical="center" wrapText="1"/>
    </xf>
    <xf numFmtId="0" fontId="48" fillId="3" borderId="13" xfId="0" applyFont="1" applyFill="1" applyBorder="1" applyAlignment="1">
      <alignment vertical="center" wrapText="1"/>
    </xf>
    <xf numFmtId="0" fontId="51" fillId="0" borderId="0" xfId="0" applyFont="1"/>
    <xf numFmtId="0" fontId="54" fillId="0" borderId="0" xfId="0" applyFont="1" applyAlignment="1" applyProtection="1">
      <alignment horizontal="left" vertical="center"/>
      <protection locked="0"/>
    </xf>
    <xf numFmtId="0" fontId="49"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6" fillId="0" borderId="0" xfId="0" applyFont="1" applyAlignment="1">
      <alignment horizontal="center"/>
    </xf>
    <xf numFmtId="0" fontId="49" fillId="4" borderId="0" xfId="0" applyFont="1" applyFill="1" applyAlignment="1" applyProtection="1">
      <alignment horizontal="left" vertical="center" wrapText="1"/>
      <protection locked="0"/>
    </xf>
    <xf numFmtId="0" fontId="54" fillId="15" borderId="0" xfId="0" applyFont="1" applyFill="1" applyAlignment="1" applyProtection="1">
      <alignment vertical="center" wrapText="1"/>
      <protection locked="0"/>
    </xf>
    <xf numFmtId="0" fontId="51" fillId="0" borderId="0" xfId="0" applyFont="1" applyAlignment="1">
      <alignment horizontal="left"/>
    </xf>
    <xf numFmtId="0" fontId="49" fillId="4" borderId="0" xfId="0" applyFont="1" applyFill="1" applyAlignment="1" applyProtection="1">
      <alignment vertical="center" wrapText="1"/>
      <protection locked="0"/>
    </xf>
    <xf numFmtId="0" fontId="51" fillId="3" borderId="0" xfId="0" applyFont="1" applyFill="1"/>
    <xf numFmtId="0" fontId="51" fillId="3" borderId="0" xfId="0" applyFont="1" applyFill="1" applyAlignment="1">
      <alignment horizontal="center" vertical="center"/>
    </xf>
    <xf numFmtId="0" fontId="61" fillId="3" borderId="7" xfId="1" quotePrefix="1" applyFont="1" applyFill="1" applyBorder="1" applyAlignment="1">
      <alignment horizontal="left" vertical="top" wrapText="1"/>
    </xf>
    <xf numFmtId="0" fontId="45" fillId="3" borderId="14" xfId="1" applyFont="1" applyFill="1" applyBorder="1"/>
    <xf numFmtId="0" fontId="45" fillId="3" borderId="15" xfId="1" applyFont="1" applyFill="1" applyBorder="1" applyAlignment="1">
      <alignment horizontal="center" vertical="center"/>
    </xf>
    <xf numFmtId="0" fontId="48" fillId="3" borderId="15" xfId="1" applyFont="1" applyFill="1" applyBorder="1" applyAlignment="1">
      <alignment horizontal="left" vertical="center" wrapText="1"/>
    </xf>
    <xf numFmtId="0" fontId="45" fillId="3" borderId="15" xfId="1" applyFont="1" applyFill="1" applyBorder="1" applyAlignment="1">
      <alignment horizontal="left" vertical="center" wrapText="1"/>
    </xf>
    <xf numFmtId="0" fontId="45" fillId="3" borderId="38" xfId="1" applyFont="1" applyFill="1" applyBorder="1"/>
    <xf numFmtId="0" fontId="49" fillId="4" borderId="30" xfId="1" applyFont="1" applyFill="1" applyBorder="1" applyAlignment="1">
      <alignment horizontal="center" vertical="center"/>
    </xf>
    <xf numFmtId="0" fontId="45" fillId="3" borderId="40" xfId="1" applyFont="1" applyFill="1" applyBorder="1"/>
    <xf numFmtId="0" fontId="45" fillId="3" borderId="2" xfId="1" applyFont="1" applyFill="1" applyBorder="1" applyAlignment="1">
      <alignment horizontal="center" vertical="center"/>
    </xf>
    <xf numFmtId="0" fontId="51" fillId="3" borderId="7" xfId="0" applyFont="1" applyFill="1" applyBorder="1"/>
    <xf numFmtId="0" fontId="51" fillId="3" borderId="86" xfId="0" applyFont="1" applyFill="1" applyBorder="1" applyAlignment="1">
      <alignment horizontal="center" vertical="center"/>
    </xf>
    <xf numFmtId="0" fontId="45" fillId="3" borderId="7" xfId="1" applyFont="1" applyFill="1" applyBorder="1"/>
    <xf numFmtId="0" fontId="45" fillId="3" borderId="0" xfId="1" applyFont="1" applyFill="1" applyAlignment="1">
      <alignment horizontal="center" vertical="center"/>
    </xf>
    <xf numFmtId="0" fontId="51" fillId="3" borderId="68" xfId="0" applyFont="1" applyFill="1" applyBorder="1"/>
    <xf numFmtId="0" fontId="51" fillId="3" borderId="68" xfId="0" applyFont="1" applyFill="1" applyBorder="1" applyAlignment="1">
      <alignment horizontal="center" vertical="center"/>
    </xf>
    <xf numFmtId="0" fontId="61" fillId="3" borderId="0" xfId="1" quotePrefix="1" applyFont="1" applyFill="1" applyAlignment="1">
      <alignment horizontal="center" vertical="center" wrapText="1"/>
    </xf>
    <xf numFmtId="0" fontId="48" fillId="3" borderId="0" xfId="1" quotePrefix="1" applyFont="1" applyFill="1" applyAlignment="1">
      <alignment horizontal="center" vertical="center" wrapText="1"/>
    </xf>
    <xf numFmtId="0" fontId="48" fillId="3" borderId="0" xfId="1" quotePrefix="1" applyFont="1" applyFill="1" applyAlignment="1">
      <alignment horizontal="left" vertical="top" wrapText="1"/>
    </xf>
    <xf numFmtId="0" fontId="48" fillId="3" borderId="8" xfId="1" quotePrefix="1" applyFont="1" applyFill="1" applyBorder="1" applyAlignment="1">
      <alignment horizontal="left" vertical="top" wrapText="1"/>
    </xf>
    <xf numFmtId="0" fontId="45"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50" fillId="0" borderId="2" xfId="0" applyFont="1" applyBorder="1" applyAlignment="1">
      <alignment wrapText="1"/>
    </xf>
    <xf numFmtId="0" fontId="37" fillId="6" borderId="2" xfId="0" applyFont="1" applyFill="1" applyBorder="1" applyAlignment="1">
      <alignment horizontal="center" vertical="center" wrapText="1" readingOrder="1"/>
    </xf>
    <xf numFmtId="0" fontId="3" fillId="4" borderId="62" xfId="0" applyFont="1" applyFill="1" applyBorder="1" applyAlignment="1">
      <alignment horizontal="center" vertical="center" wrapText="1"/>
    </xf>
    <xf numFmtId="0" fontId="63"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63"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11" fillId="0" borderId="30" xfId="0" applyFont="1" applyBorder="1" applyAlignment="1">
      <alignment horizontal="center" vertical="center" wrapText="1"/>
    </xf>
    <xf numFmtId="0" fontId="0" fillId="0" borderId="0" xfId="0" applyAlignment="1">
      <alignment horizontal="left" wrapText="1"/>
    </xf>
    <xf numFmtId="0" fontId="7" fillId="0" borderId="19" xfId="0" applyFont="1" applyBorder="1" applyAlignment="1" applyProtection="1">
      <alignment horizontal="justify" vertical="center" wrapText="1"/>
      <protection locked="0"/>
    </xf>
    <xf numFmtId="0" fontId="12" fillId="0" borderId="2" xfId="0" applyFont="1" applyBorder="1" applyAlignment="1">
      <alignment horizontal="justify" vertical="center" wrapText="1"/>
    </xf>
    <xf numFmtId="0" fontId="18" fillId="0" borderId="2" xfId="0" applyFont="1" applyBorder="1" applyAlignment="1">
      <alignment horizontal="justify" vertical="center" wrapText="1"/>
    </xf>
    <xf numFmtId="0" fontId="12" fillId="0" borderId="2" xfId="0" applyFont="1" applyBorder="1" applyAlignment="1">
      <alignment horizontal="center" vertical="center" wrapText="1"/>
    </xf>
    <xf numFmtId="1" fontId="12" fillId="0" borderId="2" xfId="4" applyNumberFormat="1" applyFont="1" applyFill="1" applyBorder="1" applyAlignment="1">
      <alignment horizontal="center" vertical="center" wrapText="1"/>
    </xf>
    <xf numFmtId="0" fontId="66" fillId="3" borderId="0" xfId="0" applyFont="1" applyFill="1" applyAlignment="1">
      <alignment vertical="center"/>
    </xf>
    <xf numFmtId="0" fontId="66" fillId="0" borderId="0" xfId="0" applyFont="1" applyAlignment="1">
      <alignment vertical="center"/>
    </xf>
    <xf numFmtId="0" fontId="12" fillId="0" borderId="2" xfId="0" applyFont="1" applyBorder="1" applyAlignment="1">
      <alignment horizontal="justify" vertical="top" wrapText="1"/>
    </xf>
    <xf numFmtId="0" fontId="18" fillId="0" borderId="2" xfId="0" applyFont="1" applyBorder="1" applyAlignment="1">
      <alignment horizontal="justify" vertical="top" wrapText="1"/>
    </xf>
    <xf numFmtId="0" fontId="12" fillId="0" borderId="2" xfId="0" applyFont="1" applyBorder="1" applyAlignment="1">
      <alignment horizontal="justify" vertical="center"/>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19" borderId="97" xfId="0" applyFont="1" applyFill="1" applyBorder="1" applyAlignment="1" applyProtection="1">
      <alignment horizontal="left" vertical="center" wrapText="1"/>
      <protection locked="0"/>
    </xf>
    <xf numFmtId="0" fontId="69" fillId="19" borderId="97" xfId="0" applyFont="1" applyFill="1" applyBorder="1" applyAlignment="1" applyProtection="1">
      <alignment horizontal="center" vertical="center"/>
      <protection locked="0"/>
    </xf>
    <xf numFmtId="0" fontId="70" fillId="5" borderId="97"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0" borderId="100" xfId="0" applyFont="1" applyFill="1" applyBorder="1" applyAlignment="1">
      <alignment horizontal="center" vertical="center" wrapText="1" readingOrder="1"/>
    </xf>
    <xf numFmtId="0" fontId="73" fillId="3" borderId="100" xfId="0" applyFont="1" applyFill="1" applyBorder="1" applyAlignment="1">
      <alignment horizontal="center" vertical="center" wrapText="1" readingOrder="1"/>
    </xf>
    <xf numFmtId="0" fontId="73" fillId="3" borderId="100" xfId="0" applyFont="1" applyFill="1" applyBorder="1" applyAlignment="1">
      <alignment horizontal="left" vertical="center" wrapText="1"/>
    </xf>
    <xf numFmtId="0" fontId="73" fillId="3" borderId="100" xfId="0" applyFont="1" applyFill="1" applyBorder="1" applyAlignment="1">
      <alignment horizontal="center" vertical="center" wrapText="1"/>
    </xf>
    <xf numFmtId="0" fontId="67" fillId="3" borderId="0" xfId="0" applyFont="1" applyFill="1"/>
    <xf numFmtId="0" fontId="73" fillId="0" borderId="100" xfId="0" applyFont="1" applyBorder="1" applyAlignment="1">
      <alignment horizontal="center" vertical="center" wrapText="1" readingOrder="1"/>
    </xf>
    <xf numFmtId="0" fontId="73" fillId="0" borderId="100" xfId="0" applyFont="1" applyBorder="1" applyAlignment="1">
      <alignment horizontal="left" vertical="center" wrapText="1"/>
    </xf>
    <xf numFmtId="0" fontId="73" fillId="21" borderId="100" xfId="0" applyFont="1" applyFill="1" applyBorder="1" applyAlignment="1">
      <alignment horizontal="left" vertical="center" wrapText="1"/>
    </xf>
    <xf numFmtId="0" fontId="70" fillId="0" borderId="0" xfId="0" applyFont="1" applyAlignment="1">
      <alignment vertical="center" wrapText="1"/>
    </xf>
    <xf numFmtId="0" fontId="71" fillId="0" borderId="100" xfId="0" applyFont="1" applyBorder="1" applyAlignment="1">
      <alignment vertical="center" wrapText="1" readingOrder="1"/>
    </xf>
    <xf numFmtId="0" fontId="73" fillId="3" borderId="100" xfId="0" applyFont="1" applyFill="1" applyBorder="1" applyAlignment="1">
      <alignment horizontal="left" vertical="center" wrapText="1" readingOrder="1"/>
    </xf>
    <xf numFmtId="0" fontId="69" fillId="0" borderId="0" xfId="0" applyFont="1"/>
    <xf numFmtId="0" fontId="73" fillId="3" borderId="100" xfId="0" applyFont="1" applyFill="1" applyBorder="1" applyAlignment="1">
      <alignment horizontal="left" vertical="center"/>
    </xf>
    <xf numFmtId="0" fontId="73" fillId="3" borderId="100" xfId="0" applyFont="1" applyFill="1" applyBorder="1" applyAlignment="1">
      <alignment vertical="center" wrapText="1"/>
    </xf>
    <xf numFmtId="0" fontId="73" fillId="3" borderId="100" xfId="0" applyFont="1" applyFill="1" applyBorder="1" applyAlignment="1">
      <alignment vertical="center" wrapText="1" readingOrder="1"/>
    </xf>
    <xf numFmtId="0" fontId="73" fillId="3" borderId="100" xfId="0" applyFont="1" applyFill="1" applyBorder="1" applyAlignment="1">
      <alignment vertical="center"/>
    </xf>
    <xf numFmtId="0" fontId="73" fillId="3" borderId="100" xfId="0" applyFont="1" applyFill="1" applyBorder="1" applyAlignment="1">
      <alignment horizontal="center" vertical="center"/>
    </xf>
    <xf numFmtId="0" fontId="73" fillId="3" borderId="101" xfId="0" applyFont="1" applyFill="1" applyBorder="1" applyAlignment="1">
      <alignment horizontal="center" vertical="center" wrapText="1" readingOrder="1"/>
    </xf>
    <xf numFmtId="0" fontId="73" fillId="3" borderId="101" xfId="0" applyFont="1" applyFill="1" applyBorder="1" applyAlignment="1">
      <alignment horizontal="left" vertical="center" wrapText="1"/>
    </xf>
    <xf numFmtId="0" fontId="73" fillId="3" borderId="101"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6" fillId="0" borderId="0" xfId="0" applyFont="1"/>
    <xf numFmtId="0" fontId="78" fillId="20" borderId="97" xfId="0" applyFont="1" applyFill="1" applyBorder="1" applyAlignment="1">
      <alignment horizontal="center" vertical="center"/>
    </xf>
    <xf numFmtId="0" fontId="78" fillId="5" borderId="97" xfId="0" applyFont="1" applyFill="1" applyBorder="1" applyAlignment="1">
      <alignment horizontal="center" vertical="center"/>
    </xf>
    <xf numFmtId="0" fontId="78" fillId="5" borderId="97" xfId="0" applyFont="1" applyFill="1" applyBorder="1" applyAlignment="1">
      <alignment vertical="center" wrapText="1"/>
    </xf>
    <xf numFmtId="0" fontId="78" fillId="3" borderId="97" xfId="0" applyFont="1" applyFill="1" applyBorder="1" applyAlignment="1">
      <alignment horizontal="left" vertical="top" wrapText="1"/>
    </xf>
    <xf numFmtId="0" fontId="79" fillId="3" borderId="97" xfId="0" applyFont="1" applyFill="1" applyBorder="1" applyAlignment="1">
      <alignment horizontal="center" vertical="center" wrapText="1"/>
    </xf>
    <xf numFmtId="0" fontId="80" fillId="3" borderId="97" xfId="0" applyFont="1" applyFill="1" applyBorder="1" applyAlignment="1">
      <alignment horizontal="center" vertical="center" wrapText="1"/>
    </xf>
    <xf numFmtId="0" fontId="80" fillId="3" borderId="97" xfId="0" applyFont="1" applyFill="1" applyBorder="1" applyAlignment="1">
      <alignment horizontal="left" vertical="center"/>
    </xf>
    <xf numFmtId="0" fontId="78" fillId="0" borderId="97" xfId="0" applyFont="1" applyBorder="1" applyAlignment="1">
      <alignment vertical="top" wrapText="1"/>
    </xf>
    <xf numFmtId="0" fontId="79" fillId="3" borderId="97" xfId="0" applyFont="1" applyFill="1" applyBorder="1" applyAlignment="1">
      <alignment horizontal="center" vertical="center"/>
    </xf>
    <xf numFmtId="0" fontId="80" fillId="3" borderId="97" xfId="0" applyFont="1" applyFill="1" applyBorder="1" applyAlignment="1">
      <alignment horizontal="center" vertical="center"/>
    </xf>
    <xf numFmtId="0" fontId="78" fillId="3" borderId="97" xfId="0" applyFont="1" applyFill="1" applyBorder="1" applyAlignment="1">
      <alignment horizontal="left" vertical="center" wrapText="1"/>
    </xf>
    <xf numFmtId="0" fontId="78" fillId="0" borderId="97" xfId="0" applyFont="1" applyBorder="1" applyAlignment="1">
      <alignment horizontal="left" vertical="center" wrapText="1"/>
    </xf>
    <xf numFmtId="0" fontId="80" fillId="0" borderId="97" xfId="0" applyFont="1" applyBorder="1" applyAlignment="1">
      <alignment horizontal="left" vertical="center"/>
    </xf>
    <xf numFmtId="0" fontId="76" fillId="0" borderId="0" xfId="0" applyFont="1" applyAlignment="1">
      <alignment horizontal="left"/>
    </xf>
    <xf numFmtId="0" fontId="74" fillId="0" borderId="0" xfId="0" applyFont="1" applyAlignment="1">
      <alignment horizontal="center"/>
    </xf>
    <xf numFmtId="0" fontId="76" fillId="0" borderId="0" xfId="0" applyFont="1" applyAlignment="1">
      <alignment horizontal="center"/>
    </xf>
    <xf numFmtId="0" fontId="6" fillId="3" borderId="0" xfId="0" applyFont="1" applyFill="1" applyAlignment="1">
      <alignment vertical="center"/>
    </xf>
    <xf numFmtId="0" fontId="6" fillId="3" borderId="31" xfId="0" applyFont="1" applyFill="1" applyBorder="1" applyAlignment="1">
      <alignment vertical="center"/>
    </xf>
    <xf numFmtId="0" fontId="5" fillId="3" borderId="28" xfId="0" applyFont="1" applyFill="1" applyBorder="1" applyAlignment="1">
      <alignment vertical="center"/>
    </xf>
    <xf numFmtId="0" fontId="5" fillId="3" borderId="6" xfId="0" applyFont="1" applyFill="1" applyBorder="1" applyAlignment="1">
      <alignment vertical="center"/>
    </xf>
    <xf numFmtId="0" fontId="5" fillId="3" borderId="29" xfId="0" applyFont="1" applyFill="1" applyBorder="1" applyAlignment="1">
      <alignment vertical="center"/>
    </xf>
    <xf numFmtId="0" fontId="5" fillId="3" borderId="0" xfId="0" applyFont="1" applyFill="1" applyAlignment="1">
      <alignment vertical="center"/>
    </xf>
    <xf numFmtId="0" fontId="5" fillId="3" borderId="94" xfId="0" applyFont="1" applyFill="1" applyBorder="1" applyAlignment="1">
      <alignment vertical="center"/>
    </xf>
    <xf numFmtId="0" fontId="5" fillId="3" borderId="10" xfId="0" applyFont="1" applyFill="1" applyBorder="1" applyAlignment="1">
      <alignment vertical="center"/>
    </xf>
    <xf numFmtId="0" fontId="5" fillId="3" borderId="52" xfId="0" applyFont="1" applyFill="1" applyBorder="1" applyAlignment="1">
      <alignment vertical="center"/>
    </xf>
    <xf numFmtId="0" fontId="84" fillId="0" borderId="95" xfId="0" applyFont="1" applyBorder="1" applyAlignment="1">
      <alignment horizontal="center" vertical="center" wrapText="1"/>
    </xf>
    <xf numFmtId="0" fontId="84" fillId="0" borderId="69" xfId="0" applyFont="1" applyBorder="1" applyAlignment="1">
      <alignment horizontal="center" vertical="center" wrapText="1"/>
    </xf>
    <xf numFmtId="0" fontId="85" fillId="0" borderId="67" xfId="0" applyFont="1" applyBorder="1" applyAlignment="1">
      <alignment horizontal="center" vertical="center" wrapText="1"/>
    </xf>
    <xf numFmtId="0" fontId="85" fillId="0" borderId="16" xfId="0" applyFont="1" applyBorder="1" applyAlignment="1">
      <alignment horizontal="center" vertical="center" wrapText="1"/>
    </xf>
    <xf numFmtId="0" fontId="84" fillId="0" borderId="96" xfId="0" applyFont="1" applyBorder="1" applyAlignment="1">
      <alignment horizontal="center" vertical="center" wrapText="1"/>
    </xf>
    <xf numFmtId="0" fontId="84" fillId="0" borderId="8" xfId="0" applyFont="1" applyBorder="1" applyAlignment="1">
      <alignment horizontal="center" vertical="center" wrapText="1"/>
    </xf>
    <xf numFmtId="0" fontId="18" fillId="0" borderId="30" xfId="0" applyFont="1" applyFill="1" applyBorder="1" applyAlignment="1" applyProtection="1">
      <alignment horizontal="justify" vertical="center" wrapText="1"/>
      <protection locked="0"/>
    </xf>
    <xf numFmtId="0" fontId="18" fillId="0" borderId="2" xfId="0" applyFont="1" applyFill="1" applyBorder="1" applyAlignment="1" applyProtection="1">
      <alignment horizontal="justify" vertical="center" wrapText="1"/>
      <protection locked="0"/>
    </xf>
    <xf numFmtId="0" fontId="11" fillId="0" borderId="2" xfId="0" applyFont="1" applyFill="1" applyBorder="1" applyAlignment="1">
      <alignment horizontal="justify" vertical="center"/>
    </xf>
    <xf numFmtId="0" fontId="0" fillId="0" borderId="2" xfId="0" applyFill="1" applyBorder="1" applyAlignment="1">
      <alignment horizontal="justify" vertical="center" wrapText="1"/>
    </xf>
    <xf numFmtId="0" fontId="0" fillId="0" borderId="20" xfId="0" applyFill="1" applyBorder="1" applyAlignment="1">
      <alignment horizontal="justify" vertical="center" wrapText="1"/>
    </xf>
    <xf numFmtId="0" fontId="18" fillId="0" borderId="19" xfId="0" applyFont="1" applyFill="1" applyBorder="1" applyAlignment="1" applyProtection="1">
      <alignment horizontal="justify" vertical="center" wrapText="1"/>
      <protection locked="0"/>
    </xf>
    <xf numFmtId="0" fontId="11" fillId="0" borderId="2" xfId="0" applyFont="1" applyFill="1" applyBorder="1" applyAlignment="1">
      <alignment horizontal="justify" vertical="center" wrapText="1"/>
    </xf>
    <xf numFmtId="0" fontId="0" fillId="0" borderId="2" xfId="0" applyFill="1" applyBorder="1" applyAlignment="1">
      <alignment horizontal="justify" vertical="center"/>
    </xf>
    <xf numFmtId="0" fontId="0" fillId="0" borderId="30" xfId="0" applyFill="1" applyBorder="1" applyAlignment="1">
      <alignment horizontal="left" vertical="center" wrapText="1"/>
    </xf>
    <xf numFmtId="0" fontId="0" fillId="0" borderId="19" xfId="0" applyFill="1" applyBorder="1" applyAlignment="1">
      <alignment horizontal="left" vertical="center" wrapText="1"/>
    </xf>
    <xf numFmtId="0" fontId="0" fillId="0" borderId="2" xfId="0" applyFill="1" applyBorder="1" applyAlignment="1">
      <alignment horizontal="left" vertical="center" wrapText="1"/>
    </xf>
    <xf numFmtId="0" fontId="0" fillId="0" borderId="20" xfId="0" applyFill="1" applyBorder="1" applyAlignment="1">
      <alignment horizontal="left" vertical="center" wrapText="1"/>
    </xf>
    <xf numFmtId="0" fontId="11" fillId="0" borderId="2" xfId="0" applyFont="1" applyBorder="1" applyAlignment="1">
      <alignment horizontal="center" vertical="center" wrapText="1"/>
    </xf>
    <xf numFmtId="0" fontId="18" fillId="0" borderId="2" xfId="0" applyFont="1" applyFill="1" applyBorder="1" applyAlignment="1" applyProtection="1">
      <alignment horizontal="justify" vertical="center"/>
      <protection locked="0"/>
    </xf>
    <xf numFmtId="0" fontId="0" fillId="0" borderId="30" xfId="0" applyFill="1" applyBorder="1" applyAlignment="1">
      <alignment horizontal="justify" vertical="center" wrapText="1"/>
    </xf>
    <xf numFmtId="0" fontId="0" fillId="0" borderId="2" xfId="0" applyFill="1" applyBorder="1" applyAlignment="1">
      <alignment horizontal="left" vertical="center" wrapText="1" indent="2"/>
    </xf>
    <xf numFmtId="0" fontId="0" fillId="0" borderId="19" xfId="0" applyFill="1" applyBorder="1" applyAlignment="1">
      <alignment horizontal="center" vertical="center" wrapText="1"/>
    </xf>
    <xf numFmtId="0" fontId="0" fillId="0" borderId="39"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0" fontId="0" fillId="0" borderId="2" xfId="0" applyBorder="1" applyAlignment="1">
      <alignment horizontal="left"/>
    </xf>
    <xf numFmtId="0" fontId="62" fillId="0" borderId="2" xfId="0" applyFont="1" applyFill="1" applyBorder="1" applyAlignment="1">
      <alignment wrapText="1"/>
    </xf>
    <xf numFmtId="0" fontId="62" fillId="0" borderId="2" xfId="0" applyFont="1" applyFill="1" applyBorder="1" applyAlignment="1">
      <alignment vertical="center" wrapText="1"/>
    </xf>
    <xf numFmtId="0" fontId="62" fillId="0" borderId="24" xfId="0" applyFont="1" applyFill="1" applyBorder="1" applyAlignment="1">
      <alignment vertical="center" wrapText="1"/>
    </xf>
    <xf numFmtId="2" fontId="0" fillId="0" borderId="2" xfId="3" applyNumberFormat="1" applyFont="1" applyFill="1" applyBorder="1" applyAlignment="1">
      <alignment horizontal="left" vertical="center" wrapText="1"/>
    </xf>
    <xf numFmtId="0" fontId="18" fillId="0" borderId="2" xfId="0" applyFont="1" applyBorder="1" applyAlignment="1" applyProtection="1">
      <alignment horizontal="center" vertical="center" wrapText="1"/>
      <protection locked="0"/>
    </xf>
    <xf numFmtId="0" fontId="18" fillId="0" borderId="112" xfId="0" applyFont="1" applyFill="1" applyBorder="1" applyAlignment="1" applyProtection="1">
      <alignment horizontal="center" vertical="center" wrapText="1"/>
      <protection locked="0"/>
    </xf>
    <xf numFmtId="0" fontId="18" fillId="0" borderId="2" xfId="0" applyFont="1" applyFill="1" applyBorder="1" applyAlignment="1" applyProtection="1">
      <alignment horizontal="center" vertical="center" wrapText="1"/>
      <protection locked="0"/>
    </xf>
    <xf numFmtId="2" fontId="0" fillId="0" borderId="30" xfId="3" applyNumberFormat="1" applyFont="1" applyFill="1" applyBorder="1" applyAlignment="1">
      <alignment horizontal="justify" vertical="center" wrapText="1"/>
    </xf>
    <xf numFmtId="0" fontId="18" fillId="0" borderId="39" xfId="0" applyFont="1" applyFill="1" applyBorder="1" applyAlignment="1" applyProtection="1">
      <alignment horizontal="justify" vertical="center" wrapText="1"/>
      <protection locked="0"/>
    </xf>
    <xf numFmtId="0" fontId="0" fillId="0" borderId="19" xfId="0" applyFill="1" applyBorder="1" applyAlignment="1">
      <alignment horizontal="justify" vertical="center" wrapText="1"/>
    </xf>
    <xf numFmtId="0" fontId="18" fillId="0" borderId="39" xfId="0" applyFont="1" applyBorder="1" applyAlignment="1" applyProtection="1">
      <alignment horizontal="justify" vertical="center" wrapText="1"/>
      <protection locked="0"/>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64" xfId="0"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64" xfId="0" applyFont="1" applyFill="1" applyBorder="1" applyAlignment="1">
      <alignment horizontal="center" vertical="center"/>
    </xf>
    <xf numFmtId="0" fontId="11" fillId="0" borderId="64" xfId="0" applyFont="1" applyFill="1" applyBorder="1" applyAlignment="1">
      <alignment horizontal="center" vertical="center"/>
    </xf>
    <xf numFmtId="0" fontId="18" fillId="0" borderId="20" xfId="0" applyFont="1" applyFill="1" applyBorder="1" applyAlignment="1" applyProtection="1">
      <alignment horizontal="center" vertical="center" wrapText="1"/>
      <protection locked="0"/>
    </xf>
    <xf numFmtId="0" fontId="0" fillId="0" borderId="19" xfId="0" applyFill="1" applyBorder="1" applyAlignment="1">
      <alignment horizontal="justify" vertical="center"/>
    </xf>
    <xf numFmtId="164" fontId="54" fillId="15" borderId="0" xfId="0" applyNumberFormat="1" applyFont="1" applyFill="1" applyAlignment="1" applyProtection="1">
      <alignment horizontal="center" vertical="center" wrapText="1"/>
      <protection locked="0"/>
    </xf>
    <xf numFmtId="0" fontId="65"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81" fillId="0" borderId="0" xfId="0" applyFont="1" applyAlignment="1">
      <alignment horizontal="center"/>
    </xf>
    <xf numFmtId="0" fontId="83" fillId="15" borderId="0" xfId="0" applyFont="1" applyFill="1" applyAlignment="1" applyProtection="1">
      <alignment horizontal="center" vertical="center" wrapText="1"/>
      <protection locked="0"/>
    </xf>
    <xf numFmtId="0" fontId="83" fillId="15" borderId="0" xfId="0" applyFont="1" applyFill="1" applyAlignment="1" applyProtection="1">
      <alignment horizontal="center" vertical="center"/>
      <protection locked="0"/>
    </xf>
    <xf numFmtId="0" fontId="54" fillId="3" borderId="0" xfId="0" applyFont="1" applyFill="1" applyAlignment="1">
      <alignment horizontal="center"/>
    </xf>
    <xf numFmtId="0" fontId="51" fillId="3" borderId="66" xfId="0" applyFont="1" applyFill="1" applyBorder="1" applyAlignment="1">
      <alignment horizontal="left" vertical="top" wrapText="1"/>
    </xf>
    <xf numFmtId="0" fontId="51" fillId="3" borderId="68" xfId="0" applyFont="1" applyFill="1" applyBorder="1" applyAlignment="1">
      <alignment horizontal="left" vertical="top" wrapText="1"/>
    </xf>
    <xf numFmtId="0" fontId="51" fillId="3" borderId="69" xfId="0" applyFont="1" applyFill="1" applyBorder="1" applyAlignment="1">
      <alignment horizontal="left" vertical="top" wrapText="1"/>
    </xf>
    <xf numFmtId="0" fontId="51" fillId="3" borderId="7" xfId="0" applyFont="1" applyFill="1" applyBorder="1" applyAlignment="1">
      <alignment horizontal="left" vertical="top" wrapText="1"/>
    </xf>
    <xf numFmtId="0" fontId="51" fillId="3" borderId="0" xfId="0" applyFont="1" applyFill="1" applyAlignment="1">
      <alignment horizontal="left" vertical="top" wrapText="1"/>
    </xf>
    <xf numFmtId="0" fontId="51" fillId="3" borderId="8" xfId="0" applyFont="1" applyFill="1" applyBorder="1" applyAlignment="1">
      <alignment horizontal="left" vertical="top" wrapText="1"/>
    </xf>
    <xf numFmtId="0" fontId="51" fillId="3" borderId="14" xfId="0" applyFont="1" applyFill="1" applyBorder="1" applyAlignment="1">
      <alignment horizontal="left" vertical="top" wrapText="1"/>
    </xf>
    <xf numFmtId="0" fontId="51" fillId="3" borderId="15" xfId="0" applyFont="1" applyFill="1" applyBorder="1" applyAlignment="1">
      <alignment horizontal="left" vertical="top" wrapText="1"/>
    </xf>
    <xf numFmtId="0" fontId="51" fillId="3" borderId="16" xfId="0" applyFont="1" applyFill="1" applyBorder="1" applyAlignment="1">
      <alignment horizontal="left" vertical="top" wrapText="1"/>
    </xf>
    <xf numFmtId="0" fontId="51" fillId="3" borderId="104" xfId="0" applyFont="1" applyFill="1" applyBorder="1" applyAlignment="1">
      <alignment horizontal="left" vertical="top" wrapText="1"/>
    </xf>
    <xf numFmtId="0" fontId="51" fillId="3" borderId="105" xfId="0" applyFont="1" applyFill="1" applyBorder="1" applyAlignment="1">
      <alignment horizontal="left" vertical="top" wrapText="1"/>
    </xf>
    <xf numFmtId="0" fontId="51" fillId="3" borderId="106" xfId="0" applyFont="1" applyFill="1" applyBorder="1" applyAlignment="1">
      <alignment horizontal="left" vertical="top" wrapText="1"/>
    </xf>
    <xf numFmtId="0" fontId="51" fillId="3" borderId="107" xfId="0" applyFont="1" applyFill="1" applyBorder="1" applyAlignment="1">
      <alignment horizontal="left" vertical="top" wrapText="1"/>
    </xf>
    <xf numFmtId="0" fontId="51" fillId="3" borderId="108" xfId="0" applyFont="1" applyFill="1" applyBorder="1" applyAlignment="1">
      <alignment horizontal="left" vertical="top" wrapText="1"/>
    </xf>
    <xf numFmtId="0" fontId="51" fillId="3" borderId="109" xfId="0" applyFont="1" applyFill="1" applyBorder="1" applyAlignment="1">
      <alignment horizontal="left" vertical="top" wrapText="1"/>
    </xf>
    <xf numFmtId="0" fontId="51" fillId="3" borderId="110" xfId="0" applyFont="1" applyFill="1" applyBorder="1" applyAlignment="1">
      <alignment horizontal="left" vertical="top" wrapText="1"/>
    </xf>
    <xf numFmtId="0" fontId="51" fillId="3" borderId="111" xfId="0" applyFont="1" applyFill="1" applyBorder="1" applyAlignment="1">
      <alignment horizontal="left" vertical="top" wrapText="1"/>
    </xf>
    <xf numFmtId="0" fontId="68" fillId="0" borderId="0" xfId="0" applyFont="1" applyAlignment="1" applyProtection="1">
      <alignment horizontal="center" vertical="center" wrapText="1"/>
      <protection locked="0"/>
    </xf>
    <xf numFmtId="0" fontId="70" fillId="5" borderId="98" xfId="0" applyFont="1" applyFill="1" applyBorder="1" applyAlignment="1" applyProtection="1">
      <alignment horizontal="center" vertical="center" wrapText="1"/>
      <protection locked="0"/>
    </xf>
    <xf numFmtId="0" fontId="70" fillId="5" borderId="99" xfId="0" applyFont="1" applyFill="1" applyBorder="1" applyAlignment="1" applyProtection="1">
      <alignment horizontal="center" vertical="center" wrapText="1"/>
      <protection locked="0"/>
    </xf>
    <xf numFmtId="0" fontId="82" fillId="5" borderId="97" xfId="0" applyFont="1" applyFill="1" applyBorder="1" applyAlignment="1" applyProtection="1">
      <alignment horizontal="center" vertical="center"/>
      <protection locked="0"/>
    </xf>
    <xf numFmtId="0" fontId="69" fillId="5" borderId="97" xfId="0" applyFont="1" applyFill="1" applyBorder="1" applyAlignment="1" applyProtection="1">
      <alignment horizontal="center" vertical="center"/>
      <protection locked="0"/>
    </xf>
    <xf numFmtId="0" fontId="71" fillId="3" borderId="100" xfId="0" applyFont="1" applyFill="1" applyBorder="1" applyAlignment="1">
      <alignment horizontal="center" vertical="center" wrapText="1" readingOrder="1"/>
    </xf>
    <xf numFmtId="0" fontId="71" fillId="0" borderId="100" xfId="0" applyFont="1" applyBorder="1" applyAlignment="1">
      <alignment horizontal="left" vertical="center" wrapText="1" readingOrder="1"/>
    </xf>
    <xf numFmtId="0" fontId="71" fillId="0" borderId="100" xfId="0" applyFont="1" applyBorder="1" applyAlignment="1">
      <alignment horizontal="center" vertical="center" wrapText="1" readingOrder="1"/>
    </xf>
    <xf numFmtId="0" fontId="72" fillId="19" borderId="100" xfId="0" applyFont="1" applyFill="1" applyBorder="1" applyAlignment="1">
      <alignment horizontal="center" vertical="center" wrapText="1" readingOrder="1"/>
    </xf>
    <xf numFmtId="0" fontId="71" fillId="20" borderId="97" xfId="0" applyFont="1" applyFill="1" applyBorder="1" applyAlignment="1" applyProtection="1">
      <alignment horizontal="center" vertical="center"/>
      <protection locked="0"/>
    </xf>
    <xf numFmtId="0" fontId="71" fillId="0" borderId="97" xfId="0" applyFont="1" applyBorder="1" applyAlignment="1" applyProtection="1">
      <alignment horizontal="center" vertical="center"/>
      <protection locked="0"/>
    </xf>
    <xf numFmtId="0" fontId="67" fillId="5" borderId="97" xfId="0" applyFont="1" applyFill="1" applyBorder="1" applyAlignment="1" applyProtection="1">
      <alignment horizontal="center" vertical="center" wrapText="1"/>
      <protection locked="0"/>
    </xf>
    <xf numFmtId="0" fontId="67" fillId="5" borderId="97" xfId="0" applyFont="1" applyFill="1" applyBorder="1" applyAlignment="1" applyProtection="1">
      <alignment horizontal="center" vertical="center"/>
      <protection locked="0"/>
    </xf>
    <xf numFmtId="0" fontId="70" fillId="5" borderId="97" xfId="0" applyFont="1" applyFill="1" applyBorder="1" applyAlignment="1" applyProtection="1">
      <alignment horizontal="left" vertical="center" wrapText="1"/>
      <protection locked="0"/>
    </xf>
    <xf numFmtId="0" fontId="71" fillId="0" borderId="101" xfId="0" applyFont="1" applyBorder="1" applyAlignment="1">
      <alignment horizontal="center" vertical="center" wrapText="1" readingOrder="1"/>
    </xf>
    <xf numFmtId="0" fontId="71" fillId="0" borderId="103" xfId="0" applyFont="1" applyBorder="1" applyAlignment="1">
      <alignment horizontal="center" vertical="center" wrapText="1" readingOrder="1"/>
    </xf>
    <xf numFmtId="0" fontId="71" fillId="0" borderId="102" xfId="0" applyFont="1" applyBorder="1" applyAlignment="1">
      <alignment horizontal="center" vertical="center" wrapText="1" readingOrder="1"/>
    </xf>
    <xf numFmtId="0" fontId="77" fillId="19" borderId="97" xfId="0" applyFont="1" applyFill="1" applyBorder="1" applyAlignment="1">
      <alignment horizontal="center"/>
    </xf>
    <xf numFmtId="0" fontId="75" fillId="0" borderId="0" xfId="0" applyFont="1" applyAlignment="1">
      <alignment horizontal="center" vertical="center" wrapText="1"/>
    </xf>
    <xf numFmtId="0" fontId="78" fillId="20" borderId="97" xfId="0" applyFont="1" applyFill="1" applyBorder="1" applyAlignment="1">
      <alignment horizontal="center" vertical="center" wrapText="1"/>
    </xf>
    <xf numFmtId="0" fontId="78" fillId="20" borderId="97" xfId="0" applyFont="1" applyFill="1" applyBorder="1" applyAlignment="1">
      <alignment horizontal="center" vertical="center"/>
    </xf>
    <xf numFmtId="0" fontId="45" fillId="3" borderId="0" xfId="1" applyFont="1" applyFill="1" applyAlignment="1">
      <alignment horizontal="justify" vertical="center" wrapText="1"/>
    </xf>
    <xf numFmtId="0" fontId="45" fillId="3" borderId="0" xfId="1" applyFont="1" applyFill="1" applyAlignment="1">
      <alignment horizontal="left" vertical="center" wrapText="1"/>
    </xf>
    <xf numFmtId="0" fontId="45" fillId="3" borderId="0" xfId="1" applyFont="1" applyFill="1" applyAlignment="1">
      <alignment horizontal="center" vertical="center" wrapText="1"/>
    </xf>
    <xf numFmtId="0" fontId="45" fillId="3" borderId="7" xfId="1" applyFont="1" applyFill="1" applyBorder="1" applyAlignment="1">
      <alignment horizontal="left" vertical="top" wrapText="1"/>
    </xf>
    <xf numFmtId="0" fontId="45" fillId="3" borderId="0" xfId="1" applyFont="1" applyFill="1" applyAlignment="1">
      <alignment horizontal="left" vertical="top" wrapText="1"/>
    </xf>
    <xf numFmtId="0" fontId="45" fillId="3" borderId="8" xfId="1" applyFont="1" applyFill="1" applyBorder="1" applyAlignment="1">
      <alignment horizontal="left" vertical="top" wrapText="1"/>
    </xf>
    <xf numFmtId="0" fontId="45" fillId="3" borderId="14" xfId="1" applyFont="1" applyFill="1" applyBorder="1" applyAlignment="1">
      <alignment horizontal="left" vertical="top" wrapText="1"/>
    </xf>
    <xf numFmtId="0" fontId="45" fillId="3" borderId="15" xfId="1" applyFont="1" applyFill="1" applyBorder="1" applyAlignment="1">
      <alignment horizontal="left" vertical="top" wrapText="1"/>
    </xf>
    <xf numFmtId="0" fontId="45" fillId="3" borderId="16" xfId="1" applyFont="1" applyFill="1" applyBorder="1" applyAlignment="1">
      <alignment horizontal="left" vertical="top" wrapText="1"/>
    </xf>
    <xf numFmtId="0" fontId="48" fillId="3" borderId="2" xfId="0" applyFont="1" applyFill="1" applyBorder="1" applyAlignment="1">
      <alignment horizontal="left" vertical="center" wrapText="1"/>
    </xf>
    <xf numFmtId="0" fontId="45" fillId="3" borderId="2" xfId="1" applyFont="1" applyFill="1" applyBorder="1" applyAlignment="1">
      <alignment horizontal="justify" vertical="center" wrapText="1"/>
    </xf>
    <xf numFmtId="0" fontId="45" fillId="3" borderId="64" xfId="1" applyFont="1" applyFill="1" applyBorder="1" applyAlignment="1">
      <alignment horizontal="justify" vertical="center" wrapText="1"/>
    </xf>
    <xf numFmtId="0" fontId="48" fillId="3" borderId="25" xfId="0" applyFont="1" applyFill="1" applyBorder="1" applyAlignment="1">
      <alignment horizontal="left" vertical="center" wrapText="1"/>
    </xf>
    <xf numFmtId="0" fontId="48" fillId="3" borderId="27" xfId="0" applyFont="1" applyFill="1" applyBorder="1" applyAlignment="1">
      <alignment horizontal="left" vertical="center" wrapText="1"/>
    </xf>
    <xf numFmtId="0" fontId="45" fillId="3" borderId="25" xfId="1" applyFont="1" applyFill="1" applyBorder="1" applyAlignment="1">
      <alignment horizontal="justify" vertical="center" wrapText="1"/>
    </xf>
    <xf numFmtId="0" fontId="45" fillId="3" borderId="88" xfId="1" applyFont="1" applyFill="1" applyBorder="1" applyAlignment="1">
      <alignment horizontal="justify" vertical="center" wrapText="1"/>
    </xf>
    <xf numFmtId="0" fontId="51" fillId="0" borderId="0" xfId="0" applyFont="1" applyAlignment="1">
      <alignment horizontal="left" vertical="center" wrapText="1"/>
    </xf>
    <xf numFmtId="0" fontId="51" fillId="0" borderId="8" xfId="0" applyFont="1" applyBorder="1" applyAlignment="1">
      <alignment horizontal="left" vertical="center" wrapText="1"/>
    </xf>
    <xf numFmtId="0" fontId="49" fillId="4" borderId="72" xfId="2" applyFont="1" applyFill="1" applyBorder="1" applyAlignment="1">
      <alignment horizontal="center" vertical="center" wrapText="1"/>
    </xf>
    <xf numFmtId="0" fontId="49" fillId="4" borderId="72" xfId="1" applyFont="1" applyFill="1" applyBorder="1" applyAlignment="1">
      <alignment horizontal="center" vertical="center"/>
    </xf>
    <xf numFmtId="0" fontId="49" fillId="4" borderId="87" xfId="1" applyFont="1" applyFill="1" applyBorder="1" applyAlignment="1">
      <alignment horizontal="center" vertical="center"/>
    </xf>
    <xf numFmtId="0" fontId="48" fillId="7" borderId="2" xfId="0" applyFont="1" applyFill="1" applyBorder="1" applyAlignment="1">
      <alignment horizontal="left" vertical="center" wrapText="1"/>
    </xf>
    <xf numFmtId="0" fontId="45" fillId="3" borderId="60" xfId="1" applyFont="1" applyFill="1" applyBorder="1" applyAlignment="1">
      <alignment horizontal="justify" vertical="center" wrapText="1"/>
    </xf>
    <xf numFmtId="0" fontId="45" fillId="3" borderId="85" xfId="1" applyFont="1" applyFill="1" applyBorder="1" applyAlignment="1">
      <alignment horizontal="justify" vertical="center" wrapText="1"/>
    </xf>
    <xf numFmtId="0" fontId="48" fillId="7" borderId="25" xfId="0" applyFont="1" applyFill="1" applyBorder="1" applyAlignment="1">
      <alignment horizontal="left" vertical="center" wrapText="1"/>
    </xf>
    <xf numFmtId="0" fontId="48" fillId="7" borderId="27" xfId="0" applyFont="1" applyFill="1" applyBorder="1" applyAlignment="1">
      <alignment horizontal="left" vertical="center" wrapText="1"/>
    </xf>
    <xf numFmtId="0" fontId="45" fillId="3" borderId="12" xfId="1" applyFont="1" applyFill="1" applyBorder="1" applyAlignment="1">
      <alignment horizontal="justify" vertical="center" wrapText="1"/>
    </xf>
    <xf numFmtId="0" fontId="48" fillId="3" borderId="61" xfId="0" applyFont="1" applyFill="1" applyBorder="1" applyAlignment="1">
      <alignment vertical="center" wrapText="1"/>
    </xf>
    <xf numFmtId="0" fontId="48" fillId="3" borderId="13" xfId="0" applyFont="1" applyFill="1" applyBorder="1" applyAlignment="1">
      <alignment vertical="center" wrapText="1"/>
    </xf>
    <xf numFmtId="0" fontId="48" fillId="3" borderId="70" xfId="0" applyFont="1" applyFill="1" applyBorder="1" applyAlignment="1">
      <alignment vertical="center" wrapText="1"/>
    </xf>
    <xf numFmtId="0" fontId="48" fillId="3" borderId="71" xfId="0" applyFont="1" applyFill="1" applyBorder="1" applyAlignment="1">
      <alignment vertical="center" wrapText="1"/>
    </xf>
    <xf numFmtId="0" fontId="48" fillId="3" borderId="11" xfId="0" applyFont="1" applyFill="1" applyBorder="1" applyAlignment="1">
      <alignment vertical="center" wrapText="1"/>
    </xf>
    <xf numFmtId="0" fontId="48" fillId="3" borderId="13" xfId="0" applyFont="1" applyFill="1" applyBorder="1" applyAlignment="1">
      <alignment horizontal="left" vertical="center" wrapText="1"/>
    </xf>
    <xf numFmtId="0" fontId="48" fillId="3" borderId="11" xfId="0" applyFont="1" applyFill="1" applyBorder="1" applyAlignment="1">
      <alignment horizontal="left" vertical="center" wrapText="1"/>
    </xf>
    <xf numFmtId="0" fontId="49" fillId="4" borderId="3" xfId="1" applyFont="1" applyFill="1" applyBorder="1" applyAlignment="1">
      <alignment horizontal="center" vertical="center" wrapText="1"/>
    </xf>
    <xf numFmtId="0" fontId="49" fillId="4" borderId="4" xfId="1" applyFont="1" applyFill="1" applyBorder="1" applyAlignment="1">
      <alignment horizontal="center" vertical="center" wrapText="1"/>
    </xf>
    <xf numFmtId="0" fontId="49" fillId="4" borderId="80" xfId="1" applyFont="1" applyFill="1" applyBorder="1" applyAlignment="1">
      <alignment horizontal="center" vertical="center" wrapText="1"/>
    </xf>
    <xf numFmtId="0" fontId="61" fillId="3" borderId="5" xfId="1" quotePrefix="1" applyFont="1" applyFill="1" applyBorder="1" applyAlignment="1">
      <alignment horizontal="left" vertical="top" wrapText="1"/>
    </xf>
    <xf numFmtId="0" fontId="61" fillId="3" borderId="6" xfId="1" quotePrefix="1" applyFont="1" applyFill="1" applyBorder="1" applyAlignment="1">
      <alignment horizontal="left" vertical="top" wrapText="1"/>
    </xf>
    <xf numFmtId="0" fontId="48" fillId="3" borderId="6" xfId="1" quotePrefix="1" applyFont="1" applyFill="1" applyBorder="1" applyAlignment="1">
      <alignment horizontal="left" vertical="top" wrapText="1"/>
    </xf>
    <xf numFmtId="0" fontId="48" fillId="3" borderId="81" xfId="1" quotePrefix="1" applyFont="1" applyFill="1" applyBorder="1" applyAlignment="1">
      <alignment horizontal="left" vertical="top" wrapText="1"/>
    </xf>
    <xf numFmtId="0" fontId="45" fillId="3" borderId="9" xfId="1" quotePrefix="1" applyFont="1" applyFill="1" applyBorder="1" applyAlignment="1">
      <alignment horizontal="justify" vertical="center" wrapText="1"/>
    </xf>
    <xf numFmtId="0" fontId="45" fillId="3" borderId="10" xfId="1" quotePrefix="1" applyFont="1" applyFill="1" applyBorder="1" applyAlignment="1">
      <alignment horizontal="justify" vertical="center" wrapText="1"/>
    </xf>
    <xf numFmtId="0" fontId="45" fillId="3" borderId="82" xfId="1" quotePrefix="1" applyFont="1" applyFill="1" applyBorder="1" applyAlignment="1">
      <alignment horizontal="justify" vertical="center" wrapText="1"/>
    </xf>
    <xf numFmtId="0" fontId="45" fillId="0" borderId="7" xfId="1" quotePrefix="1" applyFont="1" applyBorder="1" applyAlignment="1">
      <alignment horizontal="left" vertical="top" wrapText="1"/>
    </xf>
    <xf numFmtId="0" fontId="45" fillId="0" borderId="0" xfId="1" quotePrefix="1" applyFont="1" applyAlignment="1">
      <alignment horizontal="left" vertical="top" wrapText="1"/>
    </xf>
    <xf numFmtId="0" fontId="45" fillId="0" borderId="8" xfId="1" quotePrefix="1" applyFont="1" applyBorder="1" applyAlignment="1">
      <alignment horizontal="left" vertical="top" wrapText="1"/>
    </xf>
    <xf numFmtId="0" fontId="49" fillId="4" borderId="68" xfId="2" applyFont="1" applyFill="1" applyBorder="1" applyAlignment="1">
      <alignment horizontal="center" vertical="center" wrapText="1"/>
    </xf>
    <xf numFmtId="0" fontId="49" fillId="4" borderId="83" xfId="2" applyFont="1" applyFill="1" applyBorder="1" applyAlignment="1">
      <alignment horizontal="center" vertical="center" wrapText="1"/>
    </xf>
    <xf numFmtId="0" fontId="49" fillId="4" borderId="84" xfId="1" applyFont="1" applyFill="1" applyBorder="1" applyAlignment="1">
      <alignment horizontal="center" vertical="center"/>
    </xf>
    <xf numFmtId="0" fontId="49" fillId="4" borderId="80" xfId="1" applyFont="1" applyFill="1" applyBorder="1" applyAlignment="1">
      <alignment horizontal="center" vertical="center"/>
    </xf>
    <xf numFmtId="0" fontId="5" fillId="4" borderId="6" xfId="0" applyFont="1" applyFill="1" applyBorder="1" applyAlignment="1">
      <alignment horizontal="center" vertical="center"/>
    </xf>
    <xf numFmtId="0" fontId="5" fillId="4" borderId="32" xfId="0" applyFont="1" applyFill="1" applyBorder="1" applyAlignment="1">
      <alignment horizontal="center" vertical="center"/>
    </xf>
    <xf numFmtId="0" fontId="5" fillId="4" borderId="0" xfId="0" applyFont="1" applyFill="1" applyAlignment="1">
      <alignment horizontal="center" vertical="center"/>
    </xf>
    <xf numFmtId="0" fontId="5" fillId="4" borderId="31"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3" xfId="0" applyFont="1" applyFill="1" applyBorder="1" applyAlignment="1">
      <alignment horizontal="center" vertical="center"/>
    </xf>
    <xf numFmtId="0" fontId="52" fillId="10" borderId="0" xfId="0" applyFont="1" applyFill="1" applyAlignment="1">
      <alignment horizontal="center" vertical="center" wrapText="1"/>
    </xf>
    <xf numFmtId="0" fontId="0" fillId="11" borderId="77" xfId="0" applyFill="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0" borderId="39"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0" fillId="0" borderId="30"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9" fontId="0" fillId="0" borderId="30"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30"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12" fillId="0" borderId="2" xfId="0" applyFont="1" applyBorder="1" applyAlignment="1">
      <alignment horizontal="center" vertical="center" wrapText="1"/>
    </xf>
    <xf numFmtId="0" fontId="12" fillId="11" borderId="2"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2" xfId="0" applyFont="1" applyBorder="1" applyAlignment="1">
      <alignment horizontal="justify" vertical="center" wrapText="1"/>
    </xf>
    <xf numFmtId="0" fontId="0" fillId="0" borderId="39" xfId="0" applyFill="1" applyBorder="1" applyAlignment="1">
      <alignment horizontal="center" vertical="center" wrapText="1"/>
    </xf>
    <xf numFmtId="0" fontId="0" fillId="0" borderId="24" xfId="0" applyFill="1" applyBorder="1" applyAlignment="1">
      <alignment horizontal="center" vertical="center" wrapText="1"/>
    </xf>
    <xf numFmtId="0" fontId="0" fillId="0" borderId="42" xfId="0" applyFill="1" applyBorder="1" applyAlignment="1">
      <alignment horizontal="center" vertical="center" wrapText="1"/>
    </xf>
    <xf numFmtId="0" fontId="13" fillId="0" borderId="39" xfId="0" applyFont="1" applyFill="1" applyBorder="1" applyAlignment="1">
      <alignment horizontal="center" vertical="center" wrapText="1"/>
    </xf>
    <xf numFmtId="0" fontId="13" fillId="0" borderId="24" xfId="0" applyFont="1" applyFill="1" applyBorder="1" applyAlignment="1">
      <alignment horizontal="center" vertical="center" wrapText="1"/>
    </xf>
    <xf numFmtId="0" fontId="13" fillId="0" borderId="42" xfId="0" applyFont="1" applyFill="1" applyBorder="1" applyAlignment="1">
      <alignment horizontal="center" vertical="center" wrapText="1"/>
    </xf>
    <xf numFmtId="0" fontId="0" fillId="0" borderId="76" xfId="0" applyBorder="1" applyAlignment="1">
      <alignment horizontal="center" vertical="center" wrapText="1"/>
    </xf>
    <xf numFmtId="0" fontId="0" fillId="0" borderId="40" xfId="0" applyBorder="1" applyAlignment="1">
      <alignment horizontal="center" vertical="center" wrapText="1"/>
    </xf>
    <xf numFmtId="0" fontId="4" fillId="4" borderId="2" xfId="0" applyFont="1" applyFill="1" applyBorder="1" applyAlignment="1">
      <alignment horizontal="left" vertical="center"/>
    </xf>
    <xf numFmtId="0" fontId="3" fillId="4" borderId="34"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3" fillId="4" borderId="74"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0" fillId="0" borderId="30" xfId="0" applyFill="1" applyBorder="1" applyAlignment="1">
      <alignment horizontal="center" vertical="center" wrapText="1"/>
    </xf>
    <xf numFmtId="0" fontId="0" fillId="0" borderId="2" xfId="0" applyFill="1" applyBorder="1" applyAlignment="1">
      <alignment horizontal="center" vertical="center" wrapText="1"/>
    </xf>
    <xf numFmtId="0" fontId="0" fillId="0" borderId="20" xfId="0" applyFill="1"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53" fillId="0" borderId="30"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20" xfId="0" applyFont="1" applyBorder="1" applyAlignment="1">
      <alignment horizontal="center" vertical="center" wrapText="1"/>
    </xf>
    <xf numFmtId="9" fontId="44" fillId="0" borderId="30" xfId="4" applyFont="1" applyBorder="1" applyAlignment="1">
      <alignment horizontal="center" vertical="center" wrapText="1"/>
    </xf>
    <xf numFmtId="9" fontId="44" fillId="0" borderId="2" xfId="4" applyFont="1" applyBorder="1" applyAlignment="1">
      <alignment horizontal="center" vertical="center" wrapText="1"/>
    </xf>
    <xf numFmtId="9" fontId="44" fillId="0" borderId="20" xfId="4" applyFont="1" applyBorder="1" applyAlignment="1">
      <alignment horizontal="center" vertical="center" wrapText="1"/>
    </xf>
    <xf numFmtId="0" fontId="43" fillId="0" borderId="30"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20" xfId="0" applyFont="1" applyBorder="1" applyAlignment="1">
      <alignment horizontal="center" vertical="center" wrapText="1"/>
    </xf>
    <xf numFmtId="0" fontId="0" fillId="3" borderId="77"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16" borderId="34" xfId="0" applyFont="1" applyFill="1" applyBorder="1" applyAlignment="1" applyProtection="1">
      <alignment horizontal="center" vertical="center" wrapText="1"/>
      <protection locked="0"/>
    </xf>
    <xf numFmtId="0" fontId="3" fillId="16" borderId="92"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0" fillId="0" borderId="0" xfId="0" applyAlignment="1">
      <alignment horizontal="center" vertical="center" wrapText="1"/>
    </xf>
    <xf numFmtId="0" fontId="0" fillId="0" borderId="73" xfId="0" applyBorder="1" applyAlignment="1">
      <alignment horizontal="center" vertical="center" wrapText="1"/>
    </xf>
    <xf numFmtId="0" fontId="0" fillId="0" borderId="27" xfId="0" applyBorder="1" applyAlignment="1">
      <alignment horizontal="center" vertical="center" wrapText="1"/>
    </xf>
    <xf numFmtId="0" fontId="0" fillId="0" borderId="32" xfId="0" applyBorder="1" applyAlignment="1">
      <alignment horizontal="center" vertical="center" wrapText="1"/>
    </xf>
    <xf numFmtId="0" fontId="0" fillId="0" borderId="31" xfId="0" applyBorder="1" applyAlignment="1">
      <alignment horizontal="center" vertical="center" wrapText="1"/>
    </xf>
    <xf numFmtId="0" fontId="11" fillId="0" borderId="30"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0" fillId="3" borderId="38" xfId="0" applyFill="1" applyBorder="1" applyAlignment="1">
      <alignment horizontal="center" vertical="center" wrapText="1"/>
    </xf>
    <xf numFmtId="0" fontId="0" fillId="3" borderId="40" xfId="0" applyFill="1" applyBorder="1" applyAlignment="1">
      <alignment horizontal="center" vertical="center" wrapText="1"/>
    </xf>
    <xf numFmtId="0" fontId="0" fillId="3" borderId="41" xfId="0" applyFill="1" applyBorder="1" applyAlignment="1">
      <alignment horizontal="center" vertical="center" wrapText="1"/>
    </xf>
    <xf numFmtId="0" fontId="0" fillId="0" borderId="27" xfId="0" applyBorder="1" applyAlignment="1">
      <alignment horizontal="center" vertical="top"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0" fontId="0" fillId="0" borderId="19" xfId="0" applyBorder="1" applyAlignment="1">
      <alignment horizontal="center" vertical="center" wrapText="1"/>
    </xf>
    <xf numFmtId="0" fontId="64" fillId="3" borderId="2" xfId="0" applyFont="1" applyFill="1" applyBorder="1" applyAlignment="1" applyProtection="1">
      <alignment horizontal="justify" vertical="center"/>
      <protection locked="0"/>
    </xf>
    <xf numFmtId="0" fontId="3" fillId="4" borderId="37"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33" xfId="0" applyFont="1" applyFill="1" applyBorder="1" applyAlignment="1">
      <alignment horizontal="center" vertical="center" textRotation="1"/>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3" fontId="3" fillId="4" borderId="33" xfId="0" applyNumberFormat="1" applyFont="1" applyFill="1" applyBorder="1" applyAlignment="1">
      <alignment horizontal="center" vertical="center"/>
    </xf>
    <xf numFmtId="3" fontId="3" fillId="4" borderId="34" xfId="0" applyNumberFormat="1" applyFont="1" applyFill="1" applyBorder="1" applyAlignment="1">
      <alignment horizontal="center" vertical="center"/>
    </xf>
    <xf numFmtId="0" fontId="3" fillId="4" borderId="33" xfId="0" applyFont="1" applyFill="1" applyBorder="1" applyAlignment="1">
      <alignment horizontal="center" vertical="center" textRotation="90" wrapText="1"/>
    </xf>
    <xf numFmtId="0" fontId="3" fillId="4" borderId="34" xfId="0" applyFont="1" applyFill="1" applyBorder="1" applyAlignment="1">
      <alignment horizontal="center" vertical="center" textRotation="90" wrapText="1"/>
    </xf>
    <xf numFmtId="0" fontId="3" fillId="4" borderId="33"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5" fillId="22" borderId="6" xfId="0" applyFont="1" applyFill="1" applyBorder="1" applyAlignment="1">
      <alignment horizontal="center" vertical="center"/>
    </xf>
    <xf numFmtId="0" fontId="5" fillId="22" borderId="32" xfId="0" applyFont="1" applyFill="1" applyBorder="1" applyAlignment="1">
      <alignment horizontal="center" vertical="center"/>
    </xf>
    <xf numFmtId="0" fontId="5" fillId="22" borderId="0" xfId="0" applyFont="1" applyFill="1" applyAlignment="1">
      <alignment horizontal="center" vertical="center"/>
    </xf>
    <xf numFmtId="0" fontId="5" fillId="22" borderId="31"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3" xfId="0" applyFont="1" applyFill="1" applyBorder="1" applyAlignment="1">
      <alignment horizontal="center" vertical="center"/>
    </xf>
    <xf numFmtId="2" fontId="0" fillId="0" borderId="39"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2" xfId="0" applyBorder="1" applyAlignment="1">
      <alignment horizontal="center" vertical="center"/>
    </xf>
    <xf numFmtId="9" fontId="0" fillId="0" borderId="39"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93"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7" fillId="0" borderId="7" xfId="0" applyFont="1" applyBorder="1" applyAlignment="1">
      <alignment horizontal="center" vertical="center" wrapText="1"/>
    </xf>
    <xf numFmtId="0" fontId="47"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8"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64" xfId="0" applyFont="1" applyFill="1" applyBorder="1" applyAlignment="1">
      <alignment horizontal="center" vertical="center" wrapText="1"/>
    </xf>
    <xf numFmtId="1" fontId="28" fillId="11" borderId="77" xfId="0" applyNumberFormat="1" applyFont="1" applyFill="1" applyBorder="1" applyAlignment="1" applyProtection="1">
      <alignment horizontal="center" vertical="center" wrapText="1"/>
      <protection locked="0"/>
    </xf>
    <xf numFmtId="1" fontId="28" fillId="11" borderId="78" xfId="0" applyNumberFormat="1" applyFont="1" applyFill="1" applyBorder="1" applyAlignment="1" applyProtection="1">
      <alignment horizontal="center" vertical="center" wrapText="1"/>
      <protection locked="0"/>
    </xf>
    <xf numFmtId="1" fontId="28" fillId="0" borderId="30"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0"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0"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30"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2" xfId="0" applyFont="1" applyFill="1" applyBorder="1" applyAlignment="1">
      <alignment horizontal="center" vertical="center" wrapText="1"/>
    </xf>
    <xf numFmtId="0" fontId="12" fillId="0" borderId="2" xfId="0" applyFont="1" applyBorder="1" applyAlignment="1">
      <alignment horizontal="center" vertical="center"/>
    </xf>
    <xf numFmtId="1" fontId="28" fillId="0" borderId="77" xfId="0" applyNumberFormat="1" applyFont="1" applyBorder="1" applyAlignment="1" applyProtection="1">
      <alignment horizontal="center" vertical="center" wrapText="1"/>
      <protection locked="0"/>
    </xf>
    <xf numFmtId="1" fontId="28" fillId="0" borderId="78" xfId="0" applyNumberFormat="1" applyFont="1" applyBorder="1" applyAlignment="1" applyProtection="1">
      <alignment horizontal="center" vertical="center" wrapText="1"/>
      <protection locked="0"/>
    </xf>
    <xf numFmtId="14" fontId="12" fillId="0" borderId="30" xfId="0" applyNumberFormat="1" applyFont="1" applyBorder="1" applyAlignment="1">
      <alignment horizontal="center" vertical="center"/>
    </xf>
    <xf numFmtId="0" fontId="12" fillId="0" borderId="63" xfId="0" applyFont="1" applyFill="1" applyBorder="1" applyAlignment="1">
      <alignment horizontal="center" vertical="center" wrapText="1"/>
    </xf>
    <xf numFmtId="0" fontId="23" fillId="17" borderId="43" xfId="0" applyFont="1" applyFill="1" applyBorder="1" applyAlignment="1">
      <alignment horizontal="center"/>
    </xf>
    <xf numFmtId="0" fontId="23" fillId="17" borderId="44" xfId="0" applyFont="1" applyFill="1" applyBorder="1" applyAlignment="1">
      <alignment horizontal="center"/>
    </xf>
    <xf numFmtId="0" fontId="12" fillId="0" borderId="30" xfId="0" applyFont="1" applyFill="1" applyBorder="1" applyAlignment="1">
      <alignment horizontal="center" vertical="center" wrapText="1"/>
    </xf>
    <xf numFmtId="0" fontId="12" fillId="0" borderId="30" xfId="0" applyFont="1" applyBorder="1" applyAlignment="1">
      <alignment horizontal="center" vertical="center"/>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0" fontId="30" fillId="4" borderId="34"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30" fillId="4" borderId="35"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29" fillId="4" borderId="35" xfId="0" applyFont="1" applyFill="1" applyBorder="1" applyAlignment="1" applyProtection="1">
      <alignment horizontal="center" vertical="center" wrapText="1"/>
      <protection locked="0"/>
    </xf>
    <xf numFmtId="0" fontId="29" fillId="4" borderId="35"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6" xfId="0" applyFont="1" applyFill="1" applyBorder="1" applyAlignment="1">
      <alignment horizontal="center" vertical="center"/>
    </xf>
    <xf numFmtId="0" fontId="29" fillId="16" borderId="33" xfId="0" applyFont="1" applyFill="1" applyBorder="1" applyAlignment="1" applyProtection="1">
      <alignment horizontal="center" vertical="center" wrapText="1"/>
      <protection locked="0"/>
    </xf>
    <xf numFmtId="0" fontId="29" fillId="4" borderId="33"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12" fillId="0" borderId="63"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20" xfId="0" applyFont="1" applyBorder="1" applyAlignment="1">
      <alignment horizontal="center" vertical="center"/>
    </xf>
    <xf numFmtId="0" fontId="12" fillId="0" borderId="65" xfId="0" applyFont="1" applyBorder="1" applyAlignment="1">
      <alignment horizontal="center" vertical="center" wrapText="1"/>
    </xf>
    <xf numFmtId="1" fontId="28" fillId="11" borderId="79" xfId="0" applyNumberFormat="1" applyFont="1" applyFill="1" applyBorder="1" applyAlignment="1" applyProtection="1">
      <alignment horizontal="center" vertical="center" wrapText="1"/>
      <protection locked="0"/>
    </xf>
    <xf numFmtId="1" fontId="28" fillId="0" borderId="20" xfId="0" applyNumberFormat="1" applyFont="1" applyBorder="1" applyAlignment="1" applyProtection="1">
      <alignment horizontal="center" vertical="center" wrapText="1"/>
      <protection locked="0"/>
    </xf>
    <xf numFmtId="0" fontId="18" fillId="0" borderId="20" xfId="0" applyFont="1" applyBorder="1" applyAlignment="1">
      <alignment horizontal="center" vertical="center"/>
    </xf>
    <xf numFmtId="0" fontId="28" fillId="0" borderId="20" xfId="0" applyFont="1" applyBorder="1" applyAlignment="1">
      <alignment horizontal="center" vertical="center"/>
    </xf>
    <xf numFmtId="0" fontId="12" fillId="0" borderId="20" xfId="0" applyFont="1" applyBorder="1" applyAlignment="1" applyProtection="1">
      <alignment horizontal="center" vertical="center"/>
      <protection locked="0"/>
    </xf>
    <xf numFmtId="0" fontId="12" fillId="0" borderId="30" xfId="0" applyFont="1" applyBorder="1" applyAlignment="1">
      <alignment horizontal="center" vertical="center" wrapText="1"/>
    </xf>
    <xf numFmtId="0" fontId="12" fillId="0" borderId="20" xfId="0" applyFont="1" applyBorder="1" applyAlignment="1">
      <alignment horizontal="center" vertical="center" wrapText="1"/>
    </xf>
    <xf numFmtId="1" fontId="28" fillId="0" borderId="79"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2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1</xdr:col>
      <xdr:colOff>2060864</xdr:colOff>
      <xdr:row>1</xdr:row>
      <xdr:rowOff>777875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59774"/>
          <a:ext cx="3134592"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4" name="Picture 9">
          <a:extLst>
            <a:ext uri="{FF2B5EF4-FFF2-40B4-BE49-F238E27FC236}">
              <a16:creationId xmlns:a16="http://schemas.microsoft.com/office/drawing/2014/main" id="{C8E09962-DDC1-4392-85E7-831B79A8DC10}"/>
            </a:ext>
          </a:extLst>
        </xdr:cNvPr>
        <xdr:cNvPicPr>
          <a:picLocks noChangeAspect="1"/>
        </xdr:cNvPicPr>
      </xdr:nvPicPr>
      <xdr:blipFill>
        <a:blip xmlns:r="http://schemas.openxmlformats.org/officeDocument/2006/relationships" r:embed="rId2"/>
        <a:stretch>
          <a:fillRect/>
        </a:stretch>
      </xdr:blipFill>
      <xdr:spPr>
        <a:xfrm>
          <a:off x="18582409" y="329045"/>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207818</xdr:colOff>
      <xdr:row>1</xdr:row>
      <xdr:rowOff>34638</xdr:rowOff>
    </xdr:from>
    <xdr:to>
      <xdr:col>1</xdr:col>
      <xdr:colOff>2095500</xdr:colOff>
      <xdr:row>1</xdr:row>
      <xdr:rowOff>881784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818" y="242456"/>
          <a:ext cx="3117273" cy="84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671878</xdr:colOff>
      <xdr:row>1</xdr:row>
      <xdr:rowOff>138546</xdr:rowOff>
    </xdr:from>
    <xdr:to>
      <xdr:col>12</xdr:col>
      <xdr:colOff>2447924</xdr:colOff>
      <xdr:row>1</xdr:row>
      <xdr:rowOff>789385</xdr:rowOff>
    </xdr:to>
    <xdr:pic>
      <xdr:nvPicPr>
        <xdr:cNvPr id="4" name="Picture 9">
          <a:extLst>
            <a:ext uri="{FF2B5EF4-FFF2-40B4-BE49-F238E27FC236}">
              <a16:creationId xmlns:a16="http://schemas.microsoft.com/office/drawing/2014/main" id="{B9999EBB-C764-4623-80A2-BCF75CBD53B0}"/>
            </a:ext>
          </a:extLst>
        </xdr:cNvPr>
        <xdr:cNvPicPr>
          <a:picLocks noChangeAspect="1"/>
        </xdr:cNvPicPr>
      </xdr:nvPicPr>
      <xdr:blipFill>
        <a:blip xmlns:r="http://schemas.openxmlformats.org/officeDocument/2006/relationships" r:embed="rId2"/>
        <a:stretch>
          <a:fillRect/>
        </a:stretch>
      </xdr:blipFill>
      <xdr:spPr>
        <a:xfrm>
          <a:off x="18371060" y="346364"/>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70" zoomScaleNormal="70" workbookViewId="0">
      <selection activeCell="B12" sqref="B12:I12"/>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15"/>
      <c r="B1" s="315"/>
      <c r="C1" s="315"/>
      <c r="D1" s="315"/>
      <c r="E1" s="315"/>
      <c r="F1" s="315"/>
    </row>
    <row r="2" spans="1:9">
      <c r="C2"/>
    </row>
    <row r="4" spans="1:9" ht="33.75">
      <c r="A4" s="316" t="s">
        <v>0</v>
      </c>
      <c r="B4" s="316"/>
      <c r="C4" s="316"/>
      <c r="D4" s="316"/>
      <c r="E4" s="316"/>
      <c r="F4" s="316"/>
      <c r="G4" s="316"/>
      <c r="H4" s="316"/>
      <c r="I4" s="316"/>
    </row>
    <row r="5" spans="1:9">
      <c r="A5" s="144"/>
      <c r="B5" s="144"/>
      <c r="C5" s="148"/>
      <c r="D5" s="144"/>
      <c r="E5" s="144"/>
      <c r="F5" s="144"/>
      <c r="G5" s="144"/>
      <c r="H5" s="144"/>
      <c r="I5" s="144"/>
    </row>
    <row r="6" spans="1:9" s="6" customFormat="1" ht="81.75" customHeight="1">
      <c r="A6" s="149" t="s">
        <v>1</v>
      </c>
      <c r="B6" s="317" t="s">
        <v>479</v>
      </c>
      <c r="C6" s="318"/>
      <c r="D6" s="318"/>
      <c r="E6" s="318"/>
      <c r="F6" s="318"/>
      <c r="G6" s="318"/>
      <c r="H6" s="318"/>
      <c r="I6" s="318"/>
    </row>
    <row r="7" spans="1:9" s="6" customFormat="1" ht="16.899999999999999" customHeight="1">
      <c r="A7" s="145"/>
      <c r="B7" s="146"/>
      <c r="C7" s="146"/>
      <c r="D7" s="145"/>
      <c r="E7" s="147"/>
      <c r="F7" s="144"/>
      <c r="G7" s="144"/>
      <c r="H7" s="144"/>
      <c r="I7" s="144"/>
    </row>
    <row r="8" spans="1:9" s="6" customFormat="1" ht="84" customHeight="1">
      <c r="A8" s="149" t="s">
        <v>3</v>
      </c>
      <c r="B8" s="150" t="s">
        <v>4</v>
      </c>
      <c r="C8" s="314" t="s">
        <v>5</v>
      </c>
      <c r="D8" s="314"/>
      <c r="E8" s="314"/>
      <c r="F8" s="314"/>
      <c r="G8" s="314"/>
      <c r="H8" s="314"/>
      <c r="I8" s="314"/>
    </row>
    <row r="9" spans="1:9" ht="32.25" customHeight="1">
      <c r="A9" s="151"/>
      <c r="B9" s="144"/>
      <c r="C9" s="148"/>
      <c r="D9" s="144"/>
      <c r="E9" s="144"/>
      <c r="F9" s="144"/>
      <c r="G9" s="144"/>
      <c r="H9" s="144"/>
      <c r="I9" s="144"/>
    </row>
    <row r="10" spans="1:9" ht="39.75" customHeight="1">
      <c r="A10" s="152" t="s">
        <v>6</v>
      </c>
      <c r="B10" s="313"/>
      <c r="C10" s="313"/>
      <c r="D10" s="313"/>
      <c r="E10" s="313"/>
      <c r="F10" s="313"/>
      <c r="G10" s="313"/>
      <c r="H10" s="313"/>
      <c r="I10" s="313"/>
    </row>
    <row r="11" spans="1:9" s="6" customFormat="1" ht="39.75" customHeight="1">
      <c r="A11" s="152" t="s">
        <v>7</v>
      </c>
      <c r="B11" s="314"/>
      <c r="C11" s="314"/>
      <c r="D11" s="314"/>
      <c r="E11" s="314"/>
      <c r="F11" s="314"/>
      <c r="G11" s="314"/>
      <c r="H11" s="314"/>
      <c r="I11" s="314"/>
    </row>
    <row r="12" spans="1:9" s="6" customFormat="1" ht="39.75" customHeight="1">
      <c r="A12" s="152" t="s">
        <v>8</v>
      </c>
      <c r="B12" s="314" t="s">
        <v>480</v>
      </c>
      <c r="C12" s="314"/>
      <c r="D12" s="314"/>
      <c r="E12" s="314"/>
      <c r="F12" s="314"/>
      <c r="G12" s="314"/>
      <c r="H12" s="314"/>
      <c r="I12" s="314"/>
    </row>
    <row r="13" spans="1:9" s="6" customFormat="1" ht="39.75" customHeight="1">
      <c r="A13" s="149" t="s">
        <v>9</v>
      </c>
      <c r="B13" s="314"/>
      <c r="C13" s="314"/>
      <c r="D13" s="314"/>
      <c r="E13" s="314"/>
      <c r="F13" s="314"/>
      <c r="G13" s="314"/>
      <c r="H13" s="314"/>
      <c r="I13" s="314"/>
    </row>
    <row r="14" spans="1:9">
      <c r="A14" s="144"/>
      <c r="B14" s="144"/>
      <c r="C14" s="148"/>
      <c r="D14" s="144"/>
      <c r="E14" s="144"/>
      <c r="F14" s="144"/>
      <c r="G14" s="144"/>
      <c r="H14" s="144"/>
      <c r="I14" s="144"/>
    </row>
    <row r="15" spans="1:9" s="6" customFormat="1" ht="54.75" customHeight="1">
      <c r="A15" s="149" t="s">
        <v>10</v>
      </c>
      <c r="B15" s="312"/>
      <c r="C15" s="312"/>
      <c r="D15" s="312"/>
      <c r="E15" s="312"/>
      <c r="F15" s="312"/>
      <c r="G15" s="312"/>
      <c r="H15" s="312"/>
      <c r="I15" s="312"/>
    </row>
    <row r="16" spans="1:9">
      <c r="A16" s="144"/>
      <c r="B16" s="144"/>
      <c r="C16" s="148"/>
      <c r="D16" s="144"/>
      <c r="E16" s="144"/>
      <c r="F16" s="144"/>
      <c r="G16" s="144"/>
      <c r="H16" s="144"/>
      <c r="I16" s="144"/>
    </row>
    <row r="17" spans="1:9">
      <c r="A17" s="144"/>
      <c r="B17" s="144"/>
      <c r="C17" s="148"/>
      <c r="D17" s="144"/>
      <c r="E17" s="144"/>
      <c r="F17" s="144"/>
      <c r="G17" s="144"/>
      <c r="H17" s="144"/>
      <c r="I17" s="144"/>
    </row>
    <row r="19" spans="1:9" ht="15.75" thickBot="1"/>
    <row r="20" spans="1:9">
      <c r="B20" s="265" t="s">
        <v>11</v>
      </c>
      <c r="C20" s="266" t="s">
        <v>12</v>
      </c>
      <c r="D20" s="266" t="s">
        <v>13</v>
      </c>
      <c r="E20" s="266" t="s">
        <v>14</v>
      </c>
    </row>
    <row r="21" spans="1:9">
      <c r="B21" s="267" t="s">
        <v>15</v>
      </c>
      <c r="C21" s="268" t="s">
        <v>16</v>
      </c>
      <c r="D21" s="268" t="s">
        <v>17</v>
      </c>
      <c r="E21" s="268" t="s">
        <v>18</v>
      </c>
    </row>
    <row r="22" spans="1:9">
      <c r="B22" s="269" t="s">
        <v>19</v>
      </c>
      <c r="C22" s="270" t="s">
        <v>10</v>
      </c>
      <c r="D22" s="270" t="s">
        <v>10</v>
      </c>
      <c r="E22" s="270" t="s">
        <v>10</v>
      </c>
    </row>
    <row r="23" spans="1:9">
      <c r="B23" s="267">
        <v>1</v>
      </c>
      <c r="C23" s="268" t="s">
        <v>20</v>
      </c>
      <c r="D23" s="268" t="s">
        <v>21</v>
      </c>
      <c r="E23" s="268" t="s">
        <v>22</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53"/>
      <c r="C1" s="153"/>
      <c r="D1" s="153"/>
      <c r="E1" s="153"/>
      <c r="F1" s="153"/>
      <c r="G1" s="153"/>
      <c r="H1" s="153"/>
      <c r="I1" s="153"/>
      <c r="J1" s="153"/>
      <c r="K1" s="1"/>
    </row>
    <row r="2" spans="1:11">
      <c r="A2" s="1"/>
      <c r="B2" s="319" t="s">
        <v>23</v>
      </c>
      <c r="C2" s="319"/>
      <c r="D2" s="319"/>
      <c r="E2" s="319"/>
      <c r="F2" s="319"/>
      <c r="G2" s="319"/>
      <c r="H2" s="319"/>
      <c r="I2" s="319"/>
      <c r="J2" s="319"/>
      <c r="K2" s="1"/>
    </row>
    <row r="3" spans="1:11" ht="15.75" thickBot="1">
      <c r="A3" s="1"/>
      <c r="B3" s="153"/>
      <c r="C3" s="153"/>
      <c r="D3" s="153"/>
      <c r="E3" s="153"/>
      <c r="F3" s="153"/>
      <c r="G3" s="153"/>
      <c r="H3" s="153"/>
      <c r="I3" s="153"/>
      <c r="J3" s="153"/>
      <c r="K3" s="1"/>
    </row>
    <row r="4" spans="1:11">
      <c r="A4" s="1"/>
      <c r="B4" s="320" t="s">
        <v>24</v>
      </c>
      <c r="C4" s="321"/>
      <c r="D4" s="321"/>
      <c r="E4" s="321"/>
      <c r="F4" s="321"/>
      <c r="G4" s="321"/>
      <c r="H4" s="321"/>
      <c r="I4" s="321"/>
      <c r="J4" s="322"/>
      <c r="K4" s="1"/>
    </row>
    <row r="5" spans="1:11">
      <c r="A5" s="1"/>
      <c r="B5" s="323"/>
      <c r="C5" s="324"/>
      <c r="D5" s="324"/>
      <c r="E5" s="324"/>
      <c r="F5" s="324"/>
      <c r="G5" s="324"/>
      <c r="H5" s="324"/>
      <c r="I5" s="324"/>
      <c r="J5" s="325"/>
      <c r="K5" s="1"/>
    </row>
    <row r="6" spans="1:11">
      <c r="A6" s="1"/>
      <c r="B6" s="323"/>
      <c r="C6" s="324"/>
      <c r="D6" s="324"/>
      <c r="E6" s="324"/>
      <c r="F6" s="324"/>
      <c r="G6" s="324"/>
      <c r="H6" s="324"/>
      <c r="I6" s="324"/>
      <c r="J6" s="325"/>
      <c r="K6" s="1"/>
    </row>
    <row r="7" spans="1:11" ht="15.75" thickBot="1">
      <c r="A7" s="1"/>
      <c r="B7" s="326"/>
      <c r="C7" s="327"/>
      <c r="D7" s="327"/>
      <c r="E7" s="327"/>
      <c r="F7" s="327"/>
      <c r="G7" s="327"/>
      <c r="H7" s="327"/>
      <c r="I7" s="327"/>
      <c r="J7" s="328"/>
      <c r="K7" s="1"/>
    </row>
    <row r="8" spans="1:11">
      <c r="A8" s="1"/>
      <c r="B8" s="153"/>
      <c r="C8" s="153"/>
      <c r="D8" s="153"/>
      <c r="E8" s="153"/>
      <c r="F8" s="153"/>
      <c r="G8" s="153"/>
      <c r="H8" s="153"/>
      <c r="I8" s="153"/>
      <c r="J8" s="153"/>
      <c r="K8" s="1"/>
    </row>
    <row r="9" spans="1:11">
      <c r="A9" s="1"/>
      <c r="B9" s="329" t="s">
        <v>25</v>
      </c>
      <c r="C9" s="330"/>
      <c r="D9" s="330"/>
      <c r="E9" s="330"/>
      <c r="F9" s="330"/>
      <c r="G9" s="330"/>
      <c r="H9" s="330"/>
      <c r="I9" s="330"/>
      <c r="J9" s="331"/>
      <c r="K9" s="1"/>
    </row>
    <row r="10" spans="1:11">
      <c r="A10" s="1"/>
      <c r="B10" s="332"/>
      <c r="C10" s="324"/>
      <c r="D10" s="324"/>
      <c r="E10" s="324"/>
      <c r="F10" s="324"/>
      <c r="G10" s="324"/>
      <c r="H10" s="324"/>
      <c r="I10" s="324"/>
      <c r="J10" s="333"/>
      <c r="K10" s="1"/>
    </row>
    <row r="11" spans="1:11">
      <c r="A11" s="1"/>
      <c r="B11" s="332"/>
      <c r="C11" s="324"/>
      <c r="D11" s="324"/>
      <c r="E11" s="324"/>
      <c r="F11" s="324"/>
      <c r="G11" s="324"/>
      <c r="H11" s="324"/>
      <c r="I11" s="324"/>
      <c r="J11" s="333"/>
      <c r="K11" s="1"/>
    </row>
    <row r="12" spans="1:11">
      <c r="A12" s="1"/>
      <c r="B12" s="332"/>
      <c r="C12" s="324"/>
      <c r="D12" s="324"/>
      <c r="E12" s="324"/>
      <c r="F12" s="324"/>
      <c r="G12" s="324"/>
      <c r="H12" s="324"/>
      <c r="I12" s="324"/>
      <c r="J12" s="333"/>
      <c r="K12" s="1"/>
    </row>
    <row r="13" spans="1:11">
      <c r="A13" s="1"/>
      <c r="B13" s="332"/>
      <c r="C13" s="324"/>
      <c r="D13" s="324"/>
      <c r="E13" s="324"/>
      <c r="F13" s="324"/>
      <c r="G13" s="324"/>
      <c r="H13" s="324"/>
      <c r="I13" s="324"/>
      <c r="J13" s="333"/>
      <c r="K13" s="1"/>
    </row>
    <row r="14" spans="1:11">
      <c r="A14" s="1"/>
      <c r="B14" s="332"/>
      <c r="C14" s="324"/>
      <c r="D14" s="324"/>
      <c r="E14" s="324"/>
      <c r="F14" s="324"/>
      <c r="G14" s="324"/>
      <c r="H14" s="324"/>
      <c r="I14" s="324"/>
      <c r="J14" s="333"/>
      <c r="K14" s="1"/>
    </row>
    <row r="15" spans="1:11">
      <c r="A15" s="1"/>
      <c r="B15" s="334"/>
      <c r="C15" s="335"/>
      <c r="D15" s="335"/>
      <c r="E15" s="335"/>
      <c r="F15" s="335"/>
      <c r="G15" s="335"/>
      <c r="H15" s="335"/>
      <c r="I15" s="335"/>
      <c r="J15" s="336"/>
      <c r="K15" s="1"/>
    </row>
    <row r="16" spans="1:11">
      <c r="A16" s="1"/>
      <c r="B16" s="153"/>
      <c r="C16" s="153"/>
      <c r="D16" s="153"/>
      <c r="E16" s="153"/>
      <c r="F16" s="153"/>
      <c r="G16" s="153"/>
      <c r="H16" s="153"/>
      <c r="I16" s="153"/>
      <c r="J16" s="153"/>
      <c r="K16" s="1"/>
    </row>
    <row r="17" spans="1:11">
      <c r="A17" s="1"/>
      <c r="B17" s="329" t="s">
        <v>26</v>
      </c>
      <c r="C17" s="330"/>
      <c r="D17" s="330"/>
      <c r="E17" s="330"/>
      <c r="F17" s="330"/>
      <c r="G17" s="330"/>
      <c r="H17" s="330"/>
      <c r="I17" s="330"/>
      <c r="J17" s="331"/>
      <c r="K17" s="1"/>
    </row>
    <row r="18" spans="1:11">
      <c r="A18" s="1"/>
      <c r="B18" s="332"/>
      <c r="C18" s="324"/>
      <c r="D18" s="324"/>
      <c r="E18" s="324"/>
      <c r="F18" s="324"/>
      <c r="G18" s="324"/>
      <c r="H18" s="324"/>
      <c r="I18" s="324"/>
      <c r="J18" s="333"/>
      <c r="K18" s="1"/>
    </row>
    <row r="19" spans="1:11">
      <c r="A19" s="1"/>
      <c r="B19" s="332"/>
      <c r="C19" s="324"/>
      <c r="D19" s="324"/>
      <c r="E19" s="324"/>
      <c r="F19" s="324"/>
      <c r="G19" s="324"/>
      <c r="H19" s="324"/>
      <c r="I19" s="324"/>
      <c r="J19" s="333"/>
      <c r="K19" s="1"/>
    </row>
    <row r="20" spans="1:11">
      <c r="A20" s="1"/>
      <c r="B20" s="334"/>
      <c r="C20" s="335"/>
      <c r="D20" s="335"/>
      <c r="E20" s="335"/>
      <c r="F20" s="335"/>
      <c r="G20" s="335"/>
      <c r="H20" s="335"/>
      <c r="I20" s="335"/>
      <c r="J20" s="336"/>
      <c r="K20" s="1"/>
    </row>
    <row r="21" spans="1:11">
      <c r="A21" s="1"/>
      <c r="B21" s="153"/>
      <c r="C21" s="153"/>
      <c r="D21" s="153"/>
      <c r="E21" s="153"/>
      <c r="F21" s="153"/>
      <c r="G21" s="153"/>
      <c r="H21" s="153"/>
      <c r="I21" s="153"/>
      <c r="J21" s="153"/>
      <c r="K21" s="1"/>
    </row>
    <row r="22" spans="1:11">
      <c r="A22" s="1"/>
      <c r="B22" s="329" t="s">
        <v>27</v>
      </c>
      <c r="C22" s="330"/>
      <c r="D22" s="330"/>
      <c r="E22" s="330"/>
      <c r="F22" s="330"/>
      <c r="G22" s="330"/>
      <c r="H22" s="330"/>
      <c r="I22" s="330"/>
      <c r="J22" s="331"/>
      <c r="K22" s="1"/>
    </row>
    <row r="23" spans="1:11">
      <c r="A23" s="1"/>
      <c r="B23" s="332"/>
      <c r="C23" s="324"/>
      <c r="D23" s="324"/>
      <c r="E23" s="324"/>
      <c r="F23" s="324"/>
      <c r="G23" s="324"/>
      <c r="H23" s="324"/>
      <c r="I23" s="324"/>
      <c r="J23" s="333"/>
      <c r="K23" s="1"/>
    </row>
    <row r="24" spans="1:11">
      <c r="A24" s="1"/>
      <c r="B24" s="332"/>
      <c r="C24" s="324"/>
      <c r="D24" s="324"/>
      <c r="E24" s="324"/>
      <c r="F24" s="324"/>
      <c r="G24" s="324"/>
      <c r="H24" s="324"/>
      <c r="I24" s="324"/>
      <c r="J24" s="333"/>
      <c r="K24" s="1"/>
    </row>
    <row r="25" spans="1:11">
      <c r="A25" s="1"/>
      <c r="B25" s="332"/>
      <c r="C25" s="324"/>
      <c r="D25" s="324"/>
      <c r="E25" s="324"/>
      <c r="F25" s="324"/>
      <c r="G25" s="324"/>
      <c r="H25" s="324"/>
      <c r="I25" s="324"/>
      <c r="J25" s="333"/>
      <c r="K25" s="1"/>
    </row>
    <row r="26" spans="1:11">
      <c r="A26" s="1"/>
      <c r="B26" s="332"/>
      <c r="C26" s="324"/>
      <c r="D26" s="324"/>
      <c r="E26" s="324"/>
      <c r="F26" s="324"/>
      <c r="G26" s="324"/>
      <c r="H26" s="324"/>
      <c r="I26" s="324"/>
      <c r="J26" s="333"/>
      <c r="K26" s="1"/>
    </row>
    <row r="27" spans="1:11">
      <c r="A27" s="1"/>
      <c r="B27" s="332"/>
      <c r="C27" s="324"/>
      <c r="D27" s="324"/>
      <c r="E27" s="324"/>
      <c r="F27" s="324"/>
      <c r="G27" s="324"/>
      <c r="H27" s="324"/>
      <c r="I27" s="324"/>
      <c r="J27" s="333"/>
      <c r="K27" s="1"/>
    </row>
    <row r="28" spans="1:11">
      <c r="A28" s="1"/>
      <c r="B28" s="332"/>
      <c r="C28" s="324"/>
      <c r="D28" s="324"/>
      <c r="E28" s="324"/>
      <c r="F28" s="324"/>
      <c r="G28" s="324"/>
      <c r="H28" s="324"/>
      <c r="I28" s="324"/>
      <c r="J28" s="333"/>
      <c r="K28" s="1"/>
    </row>
    <row r="29" spans="1:11">
      <c r="A29" s="1"/>
      <c r="B29" s="332"/>
      <c r="C29" s="324"/>
      <c r="D29" s="324"/>
      <c r="E29" s="324"/>
      <c r="F29" s="324"/>
      <c r="G29" s="324"/>
      <c r="H29" s="324"/>
      <c r="I29" s="324"/>
      <c r="J29" s="333"/>
      <c r="K29" s="1"/>
    </row>
    <row r="30" spans="1:11">
      <c r="A30" s="1"/>
      <c r="B30" s="334"/>
      <c r="C30" s="335"/>
      <c r="D30" s="335"/>
      <c r="E30" s="335"/>
      <c r="F30" s="335"/>
      <c r="G30" s="335"/>
      <c r="H30" s="335"/>
      <c r="I30" s="335"/>
      <c r="J30" s="336"/>
      <c r="K30" s="1"/>
    </row>
    <row r="31" spans="1:11">
      <c r="A31" s="1"/>
      <c r="B31" s="153"/>
      <c r="C31" s="153"/>
      <c r="D31" s="153"/>
      <c r="E31" s="153"/>
      <c r="F31" s="153"/>
      <c r="G31" s="153"/>
      <c r="H31" s="153"/>
      <c r="I31" s="153"/>
      <c r="J31" s="153"/>
      <c r="K31" s="1"/>
    </row>
    <row r="32" spans="1:11">
      <c r="B32" s="144"/>
      <c r="C32" s="144"/>
      <c r="D32" s="144"/>
      <c r="E32" s="144"/>
      <c r="F32" s="144"/>
      <c r="G32" s="144"/>
      <c r="H32" s="144"/>
      <c r="I32" s="144"/>
      <c r="J32" s="144"/>
    </row>
    <row r="33" spans="2:10">
      <c r="B33" s="144"/>
      <c r="C33" s="144"/>
      <c r="D33" s="144"/>
      <c r="E33" s="144"/>
      <c r="F33" s="144"/>
      <c r="G33" s="144"/>
      <c r="H33" s="144"/>
      <c r="I33" s="144"/>
      <c r="J33" s="144"/>
    </row>
    <row r="34" spans="2:10">
      <c r="B34" s="144"/>
      <c r="C34" s="144"/>
      <c r="D34" s="144"/>
      <c r="E34" s="144"/>
      <c r="F34" s="144"/>
      <c r="G34" s="144"/>
      <c r="H34" s="144"/>
      <c r="I34" s="144"/>
      <c r="J34" s="144"/>
    </row>
    <row r="35" spans="2:10">
      <c r="B35" s="144"/>
      <c r="C35" s="144"/>
      <c r="D35" s="144"/>
      <c r="E35" s="144"/>
      <c r="F35" s="144"/>
      <c r="G35" s="144"/>
      <c r="H35" s="144"/>
      <c r="I35" s="144"/>
      <c r="J35" s="144"/>
    </row>
    <row r="36" spans="2:10">
      <c r="B36" s="144"/>
      <c r="C36" s="144"/>
      <c r="D36" s="144"/>
      <c r="E36" s="144"/>
      <c r="F36" s="144"/>
      <c r="G36" s="144"/>
      <c r="H36" s="144"/>
      <c r="I36" s="144"/>
      <c r="J36" s="144"/>
    </row>
    <row r="37" spans="2:10">
      <c r="B37" s="144"/>
      <c r="C37" s="144"/>
      <c r="D37" s="144"/>
      <c r="E37" s="144"/>
      <c r="F37" s="144"/>
      <c r="G37" s="144"/>
      <c r="H37" s="144"/>
      <c r="I37" s="144"/>
      <c r="J37" s="144"/>
    </row>
    <row r="38" spans="2:10">
      <c r="B38" s="144"/>
      <c r="C38" s="144"/>
      <c r="D38" s="144"/>
      <c r="E38" s="144"/>
      <c r="F38" s="144"/>
      <c r="G38" s="144"/>
      <c r="H38" s="144"/>
      <c r="I38" s="144"/>
      <c r="J38" s="144"/>
    </row>
    <row r="39" spans="2:10">
      <c r="B39" s="144"/>
      <c r="C39" s="144"/>
      <c r="D39" s="144"/>
      <c r="E39" s="144"/>
      <c r="F39" s="144"/>
      <c r="G39" s="144"/>
      <c r="H39" s="144"/>
      <c r="I39" s="144"/>
      <c r="J39" s="14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B4" sqref="B4:E4"/>
    </sheetView>
  </sheetViews>
  <sheetFormatPr baseColWidth="10" defaultColWidth="10.42578125" defaultRowHeight="14.25"/>
  <cols>
    <col min="1" max="1" width="53.28515625" style="236" customWidth="1"/>
    <col min="2" max="2" width="15.42578125" style="237" customWidth="1"/>
    <col min="3" max="3" width="72.140625" style="204" customWidth="1"/>
    <col min="4" max="4" width="24.140625" style="237" customWidth="1"/>
    <col min="5" max="5" width="55.85546875" style="204" customWidth="1"/>
    <col min="6" max="6" width="4.7109375" style="204" customWidth="1"/>
    <col min="7" max="16384" width="10.42578125" style="204"/>
  </cols>
  <sheetData>
    <row r="1" spans="1:8" ht="87" customHeight="1">
      <c r="A1" s="202"/>
      <c r="B1" s="337" t="s">
        <v>28</v>
      </c>
      <c r="C1" s="337"/>
      <c r="D1" s="337"/>
      <c r="E1" s="202"/>
      <c r="F1" s="203"/>
      <c r="G1" s="203"/>
      <c r="H1" s="203"/>
    </row>
    <row r="2" spans="1:8" ht="54.75" customHeight="1">
      <c r="A2" s="205" t="s">
        <v>29</v>
      </c>
      <c r="B2" s="338" t="s">
        <v>30</v>
      </c>
      <c r="C2" s="339"/>
      <c r="D2" s="206" t="s">
        <v>31</v>
      </c>
      <c r="E2" s="207" t="s">
        <v>32</v>
      </c>
    </row>
    <row r="3" spans="1:8" ht="16.7" customHeight="1">
      <c r="A3" s="208"/>
      <c r="B3" s="209"/>
      <c r="C3" s="209"/>
      <c r="D3" s="210"/>
      <c r="E3" s="209"/>
    </row>
    <row r="4" spans="1:8" ht="54.75" customHeight="1">
      <c r="A4" s="205" t="s">
        <v>33</v>
      </c>
      <c r="B4" s="340" t="s">
        <v>2</v>
      </c>
      <c r="C4" s="341"/>
      <c r="D4" s="341"/>
      <c r="E4" s="341"/>
    </row>
    <row r="5" spans="1:8" ht="13.35" customHeight="1">
      <c r="A5" s="211"/>
      <c r="B5" s="212"/>
      <c r="D5" s="210"/>
      <c r="E5" s="210"/>
    </row>
    <row r="6" spans="1:8" ht="21" customHeight="1">
      <c r="A6" s="347" t="s">
        <v>34</v>
      </c>
      <c r="B6" s="346" t="s">
        <v>35</v>
      </c>
      <c r="C6" s="346"/>
      <c r="D6" s="346" t="s">
        <v>36</v>
      </c>
      <c r="E6" s="346"/>
    </row>
    <row r="7" spans="1:8" ht="115.5" customHeight="1">
      <c r="A7" s="347"/>
      <c r="B7" s="348" t="s">
        <v>37</v>
      </c>
      <c r="C7" s="349"/>
      <c r="D7" s="350" t="s">
        <v>38</v>
      </c>
      <c r="E7" s="350"/>
    </row>
    <row r="8" spans="1:8" ht="21" customHeight="1">
      <c r="A8" s="211"/>
      <c r="B8" s="212"/>
      <c r="D8" s="210"/>
      <c r="E8" s="210"/>
    </row>
    <row r="9" spans="1:8" ht="20.100000000000001" customHeight="1">
      <c r="A9" s="345" t="s">
        <v>39</v>
      </c>
      <c r="B9" s="345"/>
      <c r="C9" s="345"/>
      <c r="D9" s="345"/>
      <c r="E9" s="345"/>
    </row>
    <row r="10" spans="1:8" ht="20.100000000000001" customHeight="1">
      <c r="A10" s="213" t="s">
        <v>40</v>
      </c>
      <c r="B10" s="213" t="s">
        <v>41</v>
      </c>
      <c r="C10" s="213" t="s">
        <v>42</v>
      </c>
      <c r="D10" s="213" t="s">
        <v>43</v>
      </c>
      <c r="E10" s="213" t="s">
        <v>44</v>
      </c>
    </row>
    <row r="11" spans="1:8" s="217" customFormat="1" ht="118.5" customHeight="1">
      <c r="A11" s="342" t="s">
        <v>45</v>
      </c>
      <c r="B11" s="214">
        <v>1</v>
      </c>
      <c r="C11" s="215" t="s">
        <v>46</v>
      </c>
      <c r="D11" s="216">
        <v>1</v>
      </c>
      <c r="E11" s="215" t="s">
        <v>47</v>
      </c>
    </row>
    <row r="12" spans="1:8" s="217" customFormat="1" ht="113.25" customHeight="1">
      <c r="A12" s="342"/>
      <c r="B12" s="214">
        <v>2</v>
      </c>
      <c r="C12" s="215" t="s">
        <v>48</v>
      </c>
      <c r="D12" s="216"/>
      <c r="E12" s="215"/>
    </row>
    <row r="13" spans="1:8" ht="80.099999999999994" customHeight="1">
      <c r="A13" s="343" t="s">
        <v>49</v>
      </c>
      <c r="B13" s="218">
        <v>3</v>
      </c>
      <c r="C13" s="219" t="s">
        <v>50</v>
      </c>
      <c r="D13" s="218">
        <v>2</v>
      </c>
      <c r="E13" s="219" t="s">
        <v>51</v>
      </c>
    </row>
    <row r="14" spans="1:8" ht="80.099999999999994" customHeight="1">
      <c r="A14" s="343"/>
      <c r="B14" s="218">
        <v>4</v>
      </c>
      <c r="C14" s="219" t="s">
        <v>52</v>
      </c>
      <c r="D14" s="218"/>
      <c r="E14" s="219"/>
    </row>
    <row r="15" spans="1:8" ht="80.099999999999994" customHeight="1">
      <c r="A15" s="343"/>
      <c r="B15" s="218">
        <v>5</v>
      </c>
      <c r="C15" s="219" t="s">
        <v>53</v>
      </c>
      <c r="D15" s="218"/>
      <c r="E15" s="219"/>
    </row>
    <row r="16" spans="1:8" ht="80.099999999999994" customHeight="1">
      <c r="A16" s="344" t="s">
        <v>54</v>
      </c>
      <c r="B16" s="218">
        <v>6</v>
      </c>
      <c r="C16" s="219" t="s">
        <v>55</v>
      </c>
      <c r="D16" s="218">
        <v>3</v>
      </c>
      <c r="E16" s="215" t="s">
        <v>56</v>
      </c>
    </row>
    <row r="17" spans="1:10" ht="80.099999999999994" customHeight="1">
      <c r="A17" s="344"/>
      <c r="B17" s="218">
        <v>7</v>
      </c>
      <c r="C17" s="219" t="s">
        <v>57</v>
      </c>
      <c r="D17" s="218">
        <v>4</v>
      </c>
      <c r="E17" s="215" t="s">
        <v>58</v>
      </c>
    </row>
    <row r="18" spans="1:10" ht="80.099999999999994" customHeight="1">
      <c r="A18" s="344"/>
      <c r="B18" s="218">
        <v>8</v>
      </c>
      <c r="C18" s="219" t="s">
        <v>59</v>
      </c>
      <c r="D18" s="218"/>
      <c r="E18" s="220"/>
    </row>
    <row r="19" spans="1:10" ht="80.099999999999994" customHeight="1">
      <c r="A19" s="344"/>
      <c r="B19" s="218">
        <v>9</v>
      </c>
      <c r="C19" s="219" t="s">
        <v>60</v>
      </c>
      <c r="D19" s="218"/>
      <c r="E19" s="219"/>
    </row>
    <row r="20" spans="1:10" ht="80.099999999999994" customHeight="1">
      <c r="A20" s="344"/>
      <c r="B20" s="218">
        <v>10</v>
      </c>
      <c r="C20" s="219" t="s">
        <v>61</v>
      </c>
      <c r="D20" s="218"/>
      <c r="E20" s="215"/>
      <c r="J20" s="221"/>
    </row>
    <row r="21" spans="1:10" ht="80.099999999999994" customHeight="1">
      <c r="A21" s="344"/>
      <c r="B21" s="218">
        <v>11</v>
      </c>
      <c r="C21" s="219" t="s">
        <v>62</v>
      </c>
      <c r="D21" s="218"/>
      <c r="E21" s="219"/>
      <c r="J21" s="221"/>
    </row>
    <row r="22" spans="1:10" ht="80.099999999999994" customHeight="1">
      <c r="A22" s="344"/>
      <c r="B22" s="218">
        <v>12</v>
      </c>
      <c r="C22" s="219" t="s">
        <v>63</v>
      </c>
      <c r="D22" s="218"/>
      <c r="E22" s="219"/>
      <c r="J22" s="221"/>
    </row>
    <row r="23" spans="1:10" ht="80.099999999999994" customHeight="1">
      <c r="A23" s="344" t="s">
        <v>64</v>
      </c>
      <c r="B23" s="218">
        <v>13</v>
      </c>
      <c r="C23" s="215" t="s">
        <v>65</v>
      </c>
      <c r="D23" s="214">
        <v>5</v>
      </c>
      <c r="E23" s="215" t="s">
        <v>66</v>
      </c>
    </row>
    <row r="24" spans="1:10" ht="80.099999999999994" customHeight="1">
      <c r="A24" s="344"/>
      <c r="B24" s="218">
        <v>14</v>
      </c>
      <c r="C24" s="215" t="s">
        <v>67</v>
      </c>
      <c r="D24" s="214">
        <v>6</v>
      </c>
      <c r="E24" s="215" t="s">
        <v>68</v>
      </c>
    </row>
    <row r="25" spans="1:10" ht="80.099999999999994" customHeight="1">
      <c r="A25" s="344"/>
      <c r="B25" s="218">
        <v>15</v>
      </c>
      <c r="C25" s="215" t="s">
        <v>69</v>
      </c>
      <c r="D25" s="214">
        <v>7</v>
      </c>
      <c r="E25" s="215" t="s">
        <v>70</v>
      </c>
    </row>
    <row r="26" spans="1:10" ht="80.099999999999994" customHeight="1">
      <c r="A26" s="344"/>
      <c r="B26" s="218">
        <v>16</v>
      </c>
      <c r="C26" s="215" t="s">
        <v>71</v>
      </c>
      <c r="D26" s="214"/>
      <c r="E26" s="215"/>
    </row>
    <row r="27" spans="1:10" ht="174.6" customHeight="1">
      <c r="A27" s="222" t="s">
        <v>72</v>
      </c>
      <c r="B27" s="218">
        <v>17</v>
      </c>
      <c r="C27" s="215" t="s">
        <v>73</v>
      </c>
      <c r="D27" s="214">
        <v>8</v>
      </c>
      <c r="E27" s="215" t="s">
        <v>74</v>
      </c>
    </row>
    <row r="28" spans="1:10" ht="48.75" customHeight="1">
      <c r="A28" s="344" t="s">
        <v>75</v>
      </c>
      <c r="B28" s="218">
        <v>18</v>
      </c>
      <c r="C28" s="223" t="s">
        <v>76</v>
      </c>
      <c r="D28" s="218"/>
      <c r="E28" s="219"/>
    </row>
    <row r="29" spans="1:10" ht="87" customHeight="1">
      <c r="A29" s="344"/>
      <c r="B29" s="218">
        <v>19</v>
      </c>
      <c r="C29" s="223" t="s">
        <v>77</v>
      </c>
      <c r="D29" s="218"/>
      <c r="E29" s="219"/>
    </row>
    <row r="30" spans="1:10" ht="20.100000000000001" customHeight="1">
      <c r="A30" s="345" t="s">
        <v>78</v>
      </c>
      <c r="B30" s="345"/>
      <c r="C30" s="345"/>
      <c r="D30" s="345"/>
      <c r="E30" s="345"/>
    </row>
    <row r="31" spans="1:10" ht="20.100000000000001" customHeight="1">
      <c r="A31" s="213" t="s">
        <v>40</v>
      </c>
      <c r="B31" s="213" t="s">
        <v>41</v>
      </c>
      <c r="C31" s="213" t="s">
        <v>79</v>
      </c>
      <c r="D31" s="213" t="s">
        <v>43</v>
      </c>
      <c r="E31" s="213" t="s">
        <v>80</v>
      </c>
    </row>
    <row r="32" spans="1:10" ht="98.45" customHeight="1">
      <c r="A32" s="344" t="s">
        <v>81</v>
      </c>
      <c r="B32" s="214">
        <v>1</v>
      </c>
      <c r="C32" s="215" t="s">
        <v>82</v>
      </c>
      <c r="D32" s="214">
        <v>1</v>
      </c>
      <c r="E32" s="215" t="s">
        <v>83</v>
      </c>
    </row>
    <row r="33" spans="1:5" ht="81" customHeight="1">
      <c r="A33" s="344"/>
      <c r="B33" s="214">
        <v>2</v>
      </c>
      <c r="C33" s="215" t="s">
        <v>84</v>
      </c>
      <c r="D33" s="214">
        <v>2</v>
      </c>
      <c r="E33" s="215" t="s">
        <v>85</v>
      </c>
    </row>
    <row r="34" spans="1:5" ht="92.1" customHeight="1">
      <c r="A34" s="344"/>
      <c r="B34" s="214"/>
      <c r="C34" s="215"/>
      <c r="D34" s="214">
        <v>3</v>
      </c>
      <c r="E34" s="215" t="s">
        <v>86</v>
      </c>
    </row>
    <row r="35" spans="1:5" ht="68.25" customHeight="1">
      <c r="A35" s="344"/>
      <c r="B35" s="214"/>
      <c r="C35" s="215"/>
      <c r="D35" s="214">
        <v>4</v>
      </c>
      <c r="E35" s="215" t="s">
        <v>87</v>
      </c>
    </row>
    <row r="36" spans="1:5" ht="68.25" customHeight="1">
      <c r="A36" s="344"/>
      <c r="B36" s="214"/>
      <c r="C36" s="217"/>
      <c r="D36" s="214">
        <v>5</v>
      </c>
      <c r="E36" s="215" t="s">
        <v>88</v>
      </c>
    </row>
    <row r="37" spans="1:5" ht="41.45" customHeight="1">
      <c r="A37" s="344"/>
      <c r="B37" s="214"/>
      <c r="C37" s="223"/>
      <c r="D37" s="214">
        <v>6</v>
      </c>
      <c r="E37" s="215" t="s">
        <v>89</v>
      </c>
    </row>
    <row r="38" spans="1:5" ht="49.5" customHeight="1">
      <c r="A38" s="344"/>
      <c r="B38" s="214"/>
      <c r="C38" s="223"/>
      <c r="D38" s="214">
        <v>7</v>
      </c>
      <c r="E38" s="223" t="s">
        <v>90</v>
      </c>
    </row>
    <row r="39" spans="1:5" ht="49.5" customHeight="1">
      <c r="A39" s="344" t="s">
        <v>91</v>
      </c>
      <c r="B39" s="214">
        <v>3</v>
      </c>
      <c r="C39" s="223" t="s">
        <v>92</v>
      </c>
      <c r="D39" s="214">
        <v>8</v>
      </c>
      <c r="E39" s="223" t="s">
        <v>93</v>
      </c>
    </row>
    <row r="40" spans="1:5" ht="49.5" customHeight="1">
      <c r="A40" s="344"/>
      <c r="B40" s="214"/>
      <c r="C40" s="223"/>
      <c r="D40" s="214">
        <v>9</v>
      </c>
      <c r="E40" s="223" t="s">
        <v>94</v>
      </c>
    </row>
    <row r="41" spans="1:5" s="224" customFormat="1" ht="68.25" customHeight="1">
      <c r="A41" s="344"/>
      <c r="B41" s="214"/>
      <c r="C41" s="223"/>
      <c r="D41" s="214">
        <v>10</v>
      </c>
      <c r="E41" s="223" t="s">
        <v>95</v>
      </c>
    </row>
    <row r="42" spans="1:5" s="224" customFormat="1" ht="78.75" customHeight="1">
      <c r="A42" s="344"/>
      <c r="B42" s="214"/>
      <c r="C42" s="225"/>
      <c r="D42" s="214">
        <v>11</v>
      </c>
      <c r="E42" s="223" t="s">
        <v>96</v>
      </c>
    </row>
    <row r="43" spans="1:5" s="224" customFormat="1" ht="42.75">
      <c r="A43" s="344" t="s">
        <v>97</v>
      </c>
      <c r="B43" s="214">
        <v>4</v>
      </c>
      <c r="C43" s="215" t="s">
        <v>98</v>
      </c>
      <c r="D43" s="214">
        <v>12</v>
      </c>
      <c r="E43" s="226" t="s">
        <v>99</v>
      </c>
    </row>
    <row r="44" spans="1:5" s="224" customFormat="1" ht="55.5" customHeight="1">
      <c r="A44" s="344"/>
      <c r="B44" s="214">
        <v>5</v>
      </c>
      <c r="C44" s="215" t="s">
        <v>100</v>
      </c>
      <c r="D44" s="214"/>
      <c r="E44" s="215"/>
    </row>
    <row r="45" spans="1:5" s="224" customFormat="1" ht="42.75">
      <c r="A45" s="344"/>
      <c r="B45" s="214">
        <v>6</v>
      </c>
      <c r="C45" s="215" t="s">
        <v>101</v>
      </c>
      <c r="D45" s="214">
        <v>13</v>
      </c>
      <c r="E45" s="215" t="s">
        <v>102</v>
      </c>
    </row>
    <row r="46" spans="1:5" s="224" customFormat="1" ht="61.5" customHeight="1">
      <c r="A46" s="344"/>
      <c r="B46" s="214">
        <v>7</v>
      </c>
      <c r="C46" s="215" t="s">
        <v>103</v>
      </c>
      <c r="D46" s="214">
        <v>14</v>
      </c>
      <c r="E46" s="215" t="s">
        <v>104</v>
      </c>
    </row>
    <row r="47" spans="1:5" ht="71.25" customHeight="1">
      <c r="A47" s="344"/>
      <c r="B47" s="214">
        <v>8</v>
      </c>
      <c r="C47" s="226" t="s">
        <v>105</v>
      </c>
      <c r="D47" s="214">
        <v>15</v>
      </c>
      <c r="E47" s="215" t="s">
        <v>106</v>
      </c>
    </row>
    <row r="48" spans="1:5" ht="105" customHeight="1">
      <c r="A48" s="344"/>
      <c r="B48" s="214">
        <v>9</v>
      </c>
      <c r="C48" s="215" t="s">
        <v>107</v>
      </c>
      <c r="D48" s="214">
        <v>16</v>
      </c>
      <c r="E48" s="215" t="s">
        <v>108</v>
      </c>
    </row>
    <row r="49" spans="1:5" ht="75.599999999999994" customHeight="1">
      <c r="A49" s="344" t="s">
        <v>109</v>
      </c>
      <c r="B49" s="214">
        <v>10</v>
      </c>
      <c r="C49" s="215" t="s">
        <v>110</v>
      </c>
      <c r="D49" s="214">
        <v>17</v>
      </c>
      <c r="E49" s="215" t="s">
        <v>111</v>
      </c>
    </row>
    <row r="50" spans="1:5" ht="62.45" customHeight="1">
      <c r="A50" s="344"/>
      <c r="B50" s="214">
        <v>11</v>
      </c>
      <c r="C50" s="215" t="s">
        <v>112</v>
      </c>
      <c r="D50" s="216">
        <v>18</v>
      </c>
      <c r="E50" s="215" t="s">
        <v>113</v>
      </c>
    </row>
    <row r="51" spans="1:5" ht="28.5">
      <c r="A51" s="344"/>
      <c r="B51" s="214">
        <v>12</v>
      </c>
      <c r="C51" s="215" t="s">
        <v>114</v>
      </c>
      <c r="D51" s="216">
        <v>19</v>
      </c>
      <c r="E51" s="215" t="s">
        <v>115</v>
      </c>
    </row>
    <row r="52" spans="1:5" ht="57">
      <c r="A52" s="344" t="s">
        <v>116</v>
      </c>
      <c r="B52" s="214">
        <v>13</v>
      </c>
      <c r="C52" s="215" t="s">
        <v>117</v>
      </c>
      <c r="D52" s="216">
        <v>20</v>
      </c>
      <c r="E52" s="226" t="s">
        <v>118</v>
      </c>
    </row>
    <row r="53" spans="1:5" ht="28.5">
      <c r="A53" s="344"/>
      <c r="B53" s="214">
        <v>14</v>
      </c>
      <c r="C53" s="215" t="s">
        <v>119</v>
      </c>
      <c r="D53" s="216">
        <v>21</v>
      </c>
      <c r="E53" s="226" t="s">
        <v>120</v>
      </c>
    </row>
    <row r="54" spans="1:5" ht="71.25">
      <c r="A54" s="344"/>
      <c r="B54" s="214">
        <v>15</v>
      </c>
      <c r="C54" s="215" t="s">
        <v>121</v>
      </c>
      <c r="D54" s="216"/>
      <c r="E54" s="226"/>
    </row>
    <row r="55" spans="1:5" ht="28.5">
      <c r="A55" s="344"/>
      <c r="B55" s="214">
        <v>16</v>
      </c>
      <c r="C55" s="215" t="s">
        <v>122</v>
      </c>
      <c r="D55" s="216"/>
      <c r="E55" s="226"/>
    </row>
    <row r="56" spans="1:5">
      <c r="A56" s="344"/>
      <c r="B56" s="214">
        <v>17</v>
      </c>
      <c r="C56" s="215" t="s">
        <v>123</v>
      </c>
      <c r="D56" s="216"/>
      <c r="E56" s="226"/>
    </row>
    <row r="57" spans="1:5" ht="28.5">
      <c r="A57" s="344"/>
      <c r="B57" s="214">
        <v>18</v>
      </c>
      <c r="C57" s="215" t="s">
        <v>124</v>
      </c>
      <c r="D57" s="216"/>
      <c r="E57" s="226"/>
    </row>
    <row r="58" spans="1:5">
      <c r="A58" s="344"/>
      <c r="B58" s="214">
        <v>19</v>
      </c>
      <c r="C58" s="215" t="s">
        <v>125</v>
      </c>
      <c r="D58" s="216"/>
      <c r="E58" s="226"/>
    </row>
    <row r="59" spans="1:5" ht="28.5">
      <c r="A59" s="344"/>
      <c r="B59" s="214">
        <v>20</v>
      </c>
      <c r="C59" s="215" t="s">
        <v>126</v>
      </c>
      <c r="D59" s="216"/>
      <c r="E59" s="226"/>
    </row>
    <row r="60" spans="1:5" ht="28.5">
      <c r="A60" s="344"/>
      <c r="B60" s="214">
        <v>21</v>
      </c>
      <c r="C60" s="215" t="s">
        <v>127</v>
      </c>
      <c r="D60" s="216"/>
      <c r="E60" s="226"/>
    </row>
    <row r="61" spans="1:5">
      <c r="A61" s="344"/>
      <c r="B61" s="214">
        <v>22</v>
      </c>
      <c r="C61" s="215" t="s">
        <v>128</v>
      </c>
      <c r="D61" s="216"/>
      <c r="E61" s="227"/>
    </row>
    <row r="62" spans="1:5" ht="42.75">
      <c r="A62" s="344" t="s">
        <v>129</v>
      </c>
      <c r="B62" s="214">
        <v>23</v>
      </c>
      <c r="C62" s="215" t="s">
        <v>130</v>
      </c>
      <c r="D62" s="216">
        <v>22</v>
      </c>
      <c r="E62" s="226" t="s">
        <v>131</v>
      </c>
    </row>
    <row r="63" spans="1:5" ht="42.75">
      <c r="A63" s="344"/>
      <c r="B63" s="214">
        <v>24</v>
      </c>
      <c r="C63" s="215" t="s">
        <v>132</v>
      </c>
      <c r="D63" s="216">
        <v>23</v>
      </c>
      <c r="E63" s="215" t="s">
        <v>133</v>
      </c>
    </row>
    <row r="64" spans="1:5">
      <c r="A64" s="344"/>
      <c r="B64" s="214">
        <v>25</v>
      </c>
      <c r="C64" s="215" t="s">
        <v>134</v>
      </c>
      <c r="D64" s="216"/>
      <c r="E64" s="226"/>
    </row>
    <row r="65" spans="1:10" ht="42.75">
      <c r="A65" s="351" t="s">
        <v>135</v>
      </c>
      <c r="B65" s="214">
        <v>26</v>
      </c>
      <c r="C65" s="215" t="s">
        <v>136</v>
      </c>
      <c r="D65" s="216">
        <v>24</v>
      </c>
      <c r="E65" s="226" t="s">
        <v>137</v>
      </c>
    </row>
    <row r="66" spans="1:10" ht="45" customHeight="1">
      <c r="A66" s="353"/>
      <c r="B66" s="214"/>
      <c r="C66" s="215"/>
      <c r="D66" s="216"/>
      <c r="E66" s="216"/>
    </row>
    <row r="67" spans="1:10" ht="77.099999999999994" customHeight="1">
      <c r="A67" s="344" t="s">
        <v>138</v>
      </c>
      <c r="B67" s="214">
        <v>27</v>
      </c>
      <c r="C67" s="215" t="s">
        <v>139</v>
      </c>
      <c r="D67" s="216">
        <v>25</v>
      </c>
      <c r="E67" s="215" t="s">
        <v>140</v>
      </c>
    </row>
    <row r="68" spans="1:10" ht="15.95" customHeight="1">
      <c r="A68" s="344"/>
      <c r="B68" s="214"/>
      <c r="C68" s="215"/>
      <c r="D68" s="216">
        <v>26</v>
      </c>
      <c r="E68" s="215" t="s">
        <v>141</v>
      </c>
    </row>
    <row r="69" spans="1:10" ht="50.1" customHeight="1">
      <c r="A69" s="344" t="s">
        <v>142</v>
      </c>
      <c r="B69" s="214">
        <v>28</v>
      </c>
      <c r="C69" s="226" t="s">
        <v>143</v>
      </c>
      <c r="D69" s="216">
        <v>27</v>
      </c>
      <c r="E69" s="226" t="s">
        <v>144</v>
      </c>
    </row>
    <row r="70" spans="1:10" ht="50.1" customHeight="1">
      <c r="A70" s="344"/>
      <c r="B70" s="214">
        <v>29</v>
      </c>
      <c r="C70" s="226" t="s">
        <v>145</v>
      </c>
      <c r="D70" s="216">
        <v>28</v>
      </c>
      <c r="E70" s="226" t="s">
        <v>146</v>
      </c>
    </row>
    <row r="71" spans="1:10" ht="50.1" customHeight="1">
      <c r="A71" s="344"/>
      <c r="B71" s="214"/>
      <c r="C71" s="217"/>
      <c r="D71" s="216">
        <v>29</v>
      </c>
      <c r="E71" s="226" t="s">
        <v>147</v>
      </c>
    </row>
    <row r="72" spans="1:10" ht="50.1" customHeight="1">
      <c r="A72" s="344"/>
      <c r="B72" s="214"/>
      <c r="C72" s="228"/>
      <c r="D72" s="216">
        <v>30</v>
      </c>
      <c r="E72" s="226" t="s">
        <v>148</v>
      </c>
    </row>
    <row r="73" spans="1:10" ht="50.1" customHeight="1">
      <c r="A73" s="344"/>
      <c r="B73" s="214"/>
      <c r="C73" s="226"/>
      <c r="D73" s="216">
        <v>31</v>
      </c>
      <c r="E73" s="226" t="s">
        <v>149</v>
      </c>
    </row>
    <row r="74" spans="1:10" ht="50.1" customHeight="1">
      <c r="A74" s="344"/>
      <c r="B74" s="214"/>
      <c r="C74" s="226"/>
      <c r="D74" s="216">
        <v>32</v>
      </c>
      <c r="E74" s="226" t="s">
        <v>150</v>
      </c>
    </row>
    <row r="75" spans="1:10" ht="50.1" customHeight="1">
      <c r="A75" s="344"/>
      <c r="B75" s="214"/>
      <c r="C75" s="226"/>
      <c r="D75" s="216">
        <v>33</v>
      </c>
      <c r="E75" s="228" t="s">
        <v>151</v>
      </c>
    </row>
    <row r="76" spans="1:10" ht="39.950000000000003" customHeight="1">
      <c r="A76" s="344"/>
      <c r="B76" s="214"/>
      <c r="C76" s="216"/>
      <c r="D76" s="216">
        <v>34</v>
      </c>
      <c r="E76" s="226" t="s">
        <v>152</v>
      </c>
    </row>
    <row r="77" spans="1:10" ht="39.950000000000003" customHeight="1">
      <c r="A77" s="351" t="s">
        <v>153</v>
      </c>
      <c r="B77" s="214">
        <v>30</v>
      </c>
      <c r="C77" s="215" t="s">
        <v>154</v>
      </c>
      <c r="D77" s="216">
        <v>35</v>
      </c>
      <c r="E77" s="215" t="s">
        <v>155</v>
      </c>
    </row>
    <row r="78" spans="1:10" ht="72" customHeight="1">
      <c r="A78" s="352"/>
      <c r="B78" s="214">
        <v>31</v>
      </c>
      <c r="C78" s="215" t="s">
        <v>156</v>
      </c>
      <c r="D78" s="216">
        <v>36</v>
      </c>
      <c r="E78" s="215" t="s">
        <v>157</v>
      </c>
    </row>
    <row r="79" spans="1:10" ht="72" customHeight="1">
      <c r="A79" s="352"/>
      <c r="B79" s="214">
        <v>32</v>
      </c>
      <c r="C79" s="215" t="s">
        <v>158</v>
      </c>
      <c r="D79" s="229">
        <v>37</v>
      </c>
      <c r="E79" s="215" t="s">
        <v>159</v>
      </c>
    </row>
    <row r="80" spans="1:10" ht="72" customHeight="1">
      <c r="A80" s="352"/>
      <c r="B80" s="214">
        <v>33</v>
      </c>
      <c r="C80" s="215" t="s">
        <v>160</v>
      </c>
      <c r="D80" s="229">
        <v>38</v>
      </c>
      <c r="E80" s="215" t="s">
        <v>161</v>
      </c>
      <c r="J80" s="204" t="s">
        <v>38</v>
      </c>
    </row>
    <row r="81" spans="1:5" ht="72" customHeight="1">
      <c r="A81" s="352"/>
      <c r="B81" s="230">
        <v>34</v>
      </c>
      <c r="C81" s="231" t="s">
        <v>162</v>
      </c>
      <c r="D81" s="232">
        <v>39</v>
      </c>
      <c r="E81" s="231" t="s">
        <v>163</v>
      </c>
    </row>
    <row r="82" spans="1:5" ht="72" customHeight="1">
      <c r="A82" s="233"/>
      <c r="B82" s="234"/>
      <c r="C82" s="235"/>
      <c r="D82" s="234"/>
      <c r="E82" s="235"/>
    </row>
  </sheetData>
  <mergeCells count="25">
    <mergeCell ref="A67:A68"/>
    <mergeCell ref="A69:A76"/>
    <mergeCell ref="A77:A81"/>
    <mergeCell ref="A43:A48"/>
    <mergeCell ref="A49:A51"/>
    <mergeCell ref="A52:A61"/>
    <mergeCell ref="A62:A64"/>
    <mergeCell ref="A65:A66"/>
    <mergeCell ref="A28:A29"/>
    <mergeCell ref="A30:E30"/>
    <mergeCell ref="A32:A38"/>
    <mergeCell ref="A39:A42"/>
    <mergeCell ref="B6:C6"/>
    <mergeCell ref="A16:A22"/>
    <mergeCell ref="A23:A26"/>
    <mergeCell ref="A6:A7"/>
    <mergeCell ref="D6:E6"/>
    <mergeCell ref="B7:C7"/>
    <mergeCell ref="D7:E7"/>
    <mergeCell ref="A9:E9"/>
    <mergeCell ref="B1:D1"/>
    <mergeCell ref="B2:C2"/>
    <mergeCell ref="B4:E4"/>
    <mergeCell ref="A11:A12"/>
    <mergeCell ref="A13:A15"/>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5" zoomScaleNormal="85" workbookViewId="0"/>
  </sheetViews>
  <sheetFormatPr baseColWidth="10" defaultColWidth="10.42578125" defaultRowHeight="114.75" customHeight="1"/>
  <cols>
    <col min="1" max="1" width="60.85546875" style="253" customWidth="1"/>
    <col min="2" max="2" width="15.85546875" style="254" customWidth="1"/>
    <col min="3" max="5" width="15.85546875" style="255" customWidth="1"/>
    <col min="6" max="6" width="40.85546875" style="253" customWidth="1"/>
    <col min="7" max="7" width="2.7109375" style="239" customWidth="1"/>
    <col min="8" max="16384" width="10.42578125" style="239"/>
  </cols>
  <sheetData>
    <row r="1" spans="1:6" ht="109.5" customHeight="1">
      <c r="A1" s="238"/>
      <c r="B1" s="355" t="s">
        <v>164</v>
      </c>
      <c r="C1" s="355"/>
      <c r="D1" s="355"/>
      <c r="E1" s="355"/>
      <c r="F1" s="238"/>
    </row>
    <row r="2" spans="1:6" ht="15">
      <c r="A2" s="354" t="s">
        <v>165</v>
      </c>
      <c r="B2" s="354"/>
      <c r="C2" s="354"/>
      <c r="D2" s="354"/>
      <c r="E2" s="354"/>
      <c r="F2" s="354"/>
    </row>
    <row r="3" spans="1:6" ht="15">
      <c r="A3" s="356" t="s">
        <v>166</v>
      </c>
      <c r="B3" s="357" t="s">
        <v>167</v>
      </c>
      <c r="C3" s="357"/>
      <c r="D3" s="357"/>
      <c r="E3" s="357"/>
      <c r="F3" s="240" t="s">
        <v>168</v>
      </c>
    </row>
    <row r="4" spans="1:6" ht="28.5" customHeight="1">
      <c r="A4" s="356"/>
      <c r="B4" s="241" t="s">
        <v>169</v>
      </c>
      <c r="C4" s="241" t="s">
        <v>170</v>
      </c>
      <c r="D4" s="241" t="s">
        <v>171</v>
      </c>
      <c r="E4" s="241" t="s">
        <v>172</v>
      </c>
      <c r="F4" s="242"/>
    </row>
    <row r="5" spans="1:6" ht="46.5" customHeight="1">
      <c r="A5" s="243" t="s">
        <v>173</v>
      </c>
      <c r="B5" s="244"/>
      <c r="C5" s="245"/>
      <c r="D5" s="245">
        <v>8.9</v>
      </c>
      <c r="E5" s="245">
        <v>13.16</v>
      </c>
      <c r="F5" s="246" t="s">
        <v>174</v>
      </c>
    </row>
    <row r="6" spans="1:6" ht="45">
      <c r="A6" s="247" t="s">
        <v>175</v>
      </c>
      <c r="B6" s="244"/>
      <c r="C6" s="245"/>
      <c r="D6" s="245">
        <v>11</v>
      </c>
      <c r="E6" s="245" t="s">
        <v>176</v>
      </c>
      <c r="F6" s="246" t="s">
        <v>174</v>
      </c>
    </row>
    <row r="7" spans="1:6" ht="30">
      <c r="A7" s="247" t="s">
        <v>177</v>
      </c>
      <c r="B7" s="248"/>
      <c r="C7" s="249"/>
      <c r="D7" s="249">
        <v>1</v>
      </c>
      <c r="E7" s="249" t="s">
        <v>178</v>
      </c>
      <c r="F7" s="246" t="s">
        <v>174</v>
      </c>
    </row>
    <row r="8" spans="1:6" ht="30">
      <c r="A8" s="250" t="s">
        <v>179</v>
      </c>
      <c r="B8" s="248">
        <v>16</v>
      </c>
      <c r="C8" s="249">
        <v>3.4</v>
      </c>
      <c r="D8" s="249" t="s">
        <v>180</v>
      </c>
      <c r="E8" s="249" t="s">
        <v>181</v>
      </c>
      <c r="F8" s="246" t="s">
        <v>174</v>
      </c>
    </row>
    <row r="9" spans="1:6" ht="45">
      <c r="A9" s="250" t="s">
        <v>182</v>
      </c>
      <c r="B9" s="248" t="s">
        <v>183</v>
      </c>
      <c r="C9" s="248">
        <v>7</v>
      </c>
      <c r="D9" s="245" t="s">
        <v>184</v>
      </c>
      <c r="E9" s="245" t="s">
        <v>185</v>
      </c>
      <c r="F9" s="246" t="s">
        <v>174</v>
      </c>
    </row>
    <row r="10" spans="1:6" ht="30">
      <c r="A10" s="247" t="s">
        <v>186</v>
      </c>
      <c r="B10" s="244"/>
      <c r="C10" s="245"/>
      <c r="D10" s="245" t="s">
        <v>187</v>
      </c>
      <c r="E10" s="245">
        <v>28</v>
      </c>
      <c r="F10" s="246" t="s">
        <v>174</v>
      </c>
    </row>
    <row r="11" spans="1:6" ht="30">
      <c r="A11" s="251" t="s">
        <v>188</v>
      </c>
      <c r="B11" s="248"/>
      <c r="C11" s="249"/>
      <c r="D11" s="249" t="s">
        <v>189</v>
      </c>
      <c r="E11" s="249">
        <v>20.21</v>
      </c>
      <c r="F11" s="252" t="s">
        <v>174</v>
      </c>
    </row>
    <row r="12" spans="1:6" ht="45">
      <c r="A12" s="251" t="s">
        <v>190</v>
      </c>
      <c r="B12" s="248"/>
      <c r="C12" s="249"/>
      <c r="D12" s="245" t="s">
        <v>191</v>
      </c>
      <c r="E12" s="249" t="s">
        <v>192</v>
      </c>
      <c r="F12" s="252" t="s">
        <v>174</v>
      </c>
    </row>
    <row r="13" spans="1:6" ht="30">
      <c r="A13" s="251" t="s">
        <v>193</v>
      </c>
      <c r="B13" s="248">
        <v>2.17</v>
      </c>
      <c r="C13" s="249">
        <v>8</v>
      </c>
      <c r="D13" s="249">
        <v>1</v>
      </c>
      <c r="E13" s="249" t="s">
        <v>194</v>
      </c>
      <c r="F13" s="252" t="s">
        <v>195</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1CB9A-BEDF-44EF-A93C-1F3B31F973A1}"/>
    <dataValidation allowBlank="1" showInputMessage="1" showErrorMessage="1" prompt="Proponer y escribir en una frase la estrategia para gestionar la debilidad, la oportunidad, la amenaza o la fortaleza.Usar verbo de acción en infinitivo._x000a_" sqref="G1 A3" xr:uid="{D126CDB0-0040-4CC4-92DF-E184D9DCBEA9}"/>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A31" zoomScaleNormal="100" workbookViewId="0">
      <selection activeCell="F47" sqref="F47:G47"/>
    </sheetView>
  </sheetViews>
  <sheetFormatPr baseColWidth="10" defaultColWidth="11.42578125" defaultRowHeight="12"/>
  <cols>
    <col min="1" max="1" width="2.7109375" style="153" customWidth="1"/>
    <col min="2" max="2" width="24.7109375" style="153" customWidth="1"/>
    <col min="3" max="3" width="11.28515625" style="154" customWidth="1"/>
    <col min="4" max="4" width="19.28515625" style="154" customWidth="1"/>
    <col min="5" max="5" width="13.5703125" style="153" customWidth="1"/>
    <col min="6" max="6" width="24.7109375" style="153" customWidth="1"/>
    <col min="7" max="7" width="79.140625" style="153" customWidth="1"/>
    <col min="8" max="8" width="11.42578125" style="153"/>
    <col min="9" max="9" width="32" style="153" customWidth="1"/>
    <col min="10" max="16384" width="11.42578125" style="153"/>
  </cols>
  <sheetData>
    <row r="1" spans="2:9" ht="12.75" thickBot="1"/>
    <row r="2" spans="2:9">
      <c r="B2" s="392" t="s">
        <v>196</v>
      </c>
      <c r="C2" s="393"/>
      <c r="D2" s="393"/>
      <c r="E2" s="393"/>
      <c r="F2" s="393"/>
      <c r="G2" s="394"/>
    </row>
    <row r="3" spans="2:9">
      <c r="B3" s="395" t="s">
        <v>197</v>
      </c>
      <c r="C3" s="396"/>
      <c r="D3" s="397"/>
      <c r="E3" s="397"/>
      <c r="F3" s="397"/>
      <c r="G3" s="398"/>
    </row>
    <row r="4" spans="2:9" ht="48.75" customHeight="1">
      <c r="B4" s="399" t="s">
        <v>198</v>
      </c>
      <c r="C4" s="400"/>
      <c r="D4" s="400"/>
      <c r="E4" s="400"/>
      <c r="F4" s="400"/>
      <c r="G4" s="401"/>
    </row>
    <row r="5" spans="2:9">
      <c r="B5" s="155"/>
      <c r="C5" s="170"/>
      <c r="D5" s="171"/>
      <c r="E5" s="172"/>
      <c r="F5" s="172"/>
      <c r="G5" s="173"/>
    </row>
    <row r="6" spans="2:9" ht="16.5" customHeight="1">
      <c r="B6" s="402" t="s">
        <v>199</v>
      </c>
      <c r="C6" s="403"/>
      <c r="D6" s="403"/>
      <c r="E6" s="403"/>
      <c r="F6" s="403"/>
      <c r="G6" s="404"/>
    </row>
    <row r="7" spans="2:9" ht="76.5" customHeight="1">
      <c r="B7" s="402"/>
      <c r="C7" s="403"/>
      <c r="D7" s="403"/>
      <c r="E7" s="403"/>
      <c r="F7" s="403"/>
      <c r="G7" s="404"/>
    </row>
    <row r="8" spans="2:9" ht="12.75" thickBot="1">
      <c r="B8" s="156"/>
      <c r="C8" s="157"/>
      <c r="D8" s="157"/>
      <c r="E8" s="158"/>
      <c r="F8" s="159"/>
      <c r="G8" s="174"/>
    </row>
    <row r="9" spans="2:9">
      <c r="B9" s="160"/>
      <c r="C9" s="161" t="s">
        <v>200</v>
      </c>
      <c r="D9" s="405" t="s">
        <v>201</v>
      </c>
      <c r="E9" s="406"/>
      <c r="F9" s="407" t="s">
        <v>202</v>
      </c>
      <c r="G9" s="408"/>
    </row>
    <row r="10" spans="2:9" ht="15" customHeight="1">
      <c r="B10" s="162"/>
      <c r="C10" s="163">
        <v>5</v>
      </c>
      <c r="D10" s="390" t="s">
        <v>203</v>
      </c>
      <c r="E10" s="391"/>
      <c r="F10" s="384" t="s">
        <v>204</v>
      </c>
      <c r="G10" s="381"/>
      <c r="H10" s="359"/>
      <c r="I10" s="359"/>
    </row>
    <row r="11" spans="2:9">
      <c r="B11" s="162"/>
      <c r="C11" s="163">
        <v>5</v>
      </c>
      <c r="D11" s="390" t="s">
        <v>205</v>
      </c>
      <c r="E11" s="391"/>
      <c r="F11" s="384" t="s">
        <v>206</v>
      </c>
      <c r="G11" s="381"/>
      <c r="H11" s="359"/>
      <c r="I11" s="359"/>
    </row>
    <row r="12" spans="2:9">
      <c r="B12" s="162"/>
      <c r="C12" s="163">
        <v>5</v>
      </c>
      <c r="D12" s="390" t="s">
        <v>207</v>
      </c>
      <c r="E12" s="391"/>
      <c r="F12" s="384" t="s">
        <v>208</v>
      </c>
      <c r="G12" s="381"/>
      <c r="H12" s="359"/>
      <c r="I12" s="359"/>
    </row>
    <row r="13" spans="2:9" ht="27.75" customHeight="1">
      <c r="B13" s="162"/>
      <c r="C13" s="163">
        <v>5</v>
      </c>
      <c r="D13" s="390" t="s">
        <v>209</v>
      </c>
      <c r="E13" s="391"/>
      <c r="F13" s="384" t="s">
        <v>210</v>
      </c>
      <c r="G13" s="381"/>
      <c r="H13" s="359"/>
      <c r="I13" s="359"/>
    </row>
    <row r="14" spans="2:9">
      <c r="B14" s="162"/>
      <c r="C14" s="163">
        <v>5</v>
      </c>
      <c r="D14" s="390" t="s">
        <v>211</v>
      </c>
      <c r="E14" s="391"/>
      <c r="F14" s="384" t="s">
        <v>212</v>
      </c>
      <c r="G14" s="381"/>
      <c r="H14" s="359"/>
      <c r="I14" s="359"/>
    </row>
    <row r="15" spans="2:9" ht="41.25" customHeight="1">
      <c r="B15" s="162"/>
      <c r="C15" s="163">
        <v>5</v>
      </c>
      <c r="D15" s="390" t="s">
        <v>213</v>
      </c>
      <c r="E15" s="391"/>
      <c r="F15" s="384" t="s">
        <v>214</v>
      </c>
      <c r="G15" s="381"/>
      <c r="H15" s="359"/>
      <c r="I15" s="359"/>
    </row>
    <row r="16" spans="2:9" ht="41.25" customHeight="1">
      <c r="B16" s="162"/>
      <c r="C16" s="163">
        <v>5</v>
      </c>
      <c r="D16" s="385" t="s">
        <v>215</v>
      </c>
      <c r="E16" s="386"/>
      <c r="F16" s="384" t="s">
        <v>216</v>
      </c>
      <c r="G16" s="381"/>
      <c r="H16" s="359"/>
      <c r="I16" s="359"/>
    </row>
    <row r="17" spans="2:9" ht="51.75" customHeight="1">
      <c r="B17" s="162"/>
      <c r="C17" s="163">
        <v>5</v>
      </c>
      <c r="D17" s="386" t="s">
        <v>217</v>
      </c>
      <c r="E17" s="389"/>
      <c r="F17" s="384" t="s">
        <v>218</v>
      </c>
      <c r="G17" s="381"/>
      <c r="H17" s="359"/>
      <c r="I17" s="359"/>
    </row>
    <row r="18" spans="2:9" ht="51.75" customHeight="1">
      <c r="B18" s="162"/>
      <c r="C18" s="163">
        <v>5</v>
      </c>
      <c r="D18" s="385" t="s">
        <v>219</v>
      </c>
      <c r="E18" s="386"/>
      <c r="F18" s="384" t="s">
        <v>220</v>
      </c>
      <c r="G18" s="381"/>
      <c r="H18" s="359"/>
      <c r="I18" s="359"/>
    </row>
    <row r="19" spans="2:9" ht="51.75" customHeight="1">
      <c r="B19" s="162"/>
      <c r="C19" s="163">
        <v>5</v>
      </c>
      <c r="D19" s="142" t="s">
        <v>221</v>
      </c>
      <c r="E19" s="143"/>
      <c r="F19" s="384" t="s">
        <v>222</v>
      </c>
      <c r="G19" s="381"/>
      <c r="H19" s="359"/>
      <c r="I19" s="359"/>
    </row>
    <row r="20" spans="2:9" ht="51.75" customHeight="1">
      <c r="B20" s="162"/>
      <c r="C20" s="163">
        <v>5</v>
      </c>
      <c r="D20" s="142" t="s">
        <v>223</v>
      </c>
      <c r="E20" s="143"/>
      <c r="F20" s="384" t="s">
        <v>224</v>
      </c>
      <c r="G20" s="381"/>
      <c r="H20" s="359"/>
      <c r="I20" s="359"/>
    </row>
    <row r="21" spans="2:9" ht="66.75" customHeight="1">
      <c r="B21" s="162"/>
      <c r="C21" s="163">
        <v>5</v>
      </c>
      <c r="D21" s="385" t="s">
        <v>225</v>
      </c>
      <c r="E21" s="386"/>
      <c r="F21" s="384" t="s">
        <v>226</v>
      </c>
      <c r="G21" s="381"/>
      <c r="H21" s="359"/>
      <c r="I21" s="359"/>
    </row>
    <row r="22" spans="2:9" ht="23.25" customHeight="1">
      <c r="B22" s="162"/>
      <c r="C22" s="163">
        <v>5</v>
      </c>
      <c r="D22" s="387" t="s">
        <v>227</v>
      </c>
      <c r="E22" s="388"/>
      <c r="F22" s="384" t="s">
        <v>228</v>
      </c>
      <c r="G22" s="381"/>
      <c r="H22" s="360"/>
      <c r="I22" s="360"/>
    </row>
    <row r="23" spans="2:9" ht="26.25" customHeight="1">
      <c r="B23" s="162"/>
      <c r="C23" s="163">
        <v>5</v>
      </c>
      <c r="D23" s="379" t="s">
        <v>229</v>
      </c>
      <c r="E23" s="379"/>
      <c r="F23" s="380" t="s">
        <v>230</v>
      </c>
      <c r="G23" s="381"/>
      <c r="H23" s="359"/>
      <c r="I23" s="359"/>
    </row>
    <row r="24" spans="2:9" ht="26.25" customHeight="1">
      <c r="B24" s="162"/>
      <c r="C24" s="163">
        <v>5</v>
      </c>
      <c r="D24" s="379" t="s">
        <v>231</v>
      </c>
      <c r="E24" s="379"/>
      <c r="F24" s="380" t="s">
        <v>232</v>
      </c>
      <c r="G24" s="381"/>
      <c r="H24" s="359"/>
      <c r="I24" s="359"/>
    </row>
    <row r="25" spans="2:9" ht="26.25" customHeight="1">
      <c r="B25" s="162"/>
      <c r="C25" s="163">
        <v>5</v>
      </c>
      <c r="D25" s="382" t="s">
        <v>233</v>
      </c>
      <c r="E25" s="383"/>
      <c r="F25" s="380" t="s">
        <v>234</v>
      </c>
      <c r="G25" s="381"/>
      <c r="H25" s="359"/>
      <c r="I25" s="359"/>
    </row>
    <row r="26" spans="2:9" ht="27" customHeight="1">
      <c r="B26" s="96"/>
      <c r="C26" s="359" t="s">
        <v>235</v>
      </c>
      <c r="D26" s="374"/>
      <c r="E26" s="374"/>
      <c r="F26" s="374"/>
      <c r="G26" s="375"/>
    </row>
    <row r="27" spans="2:9" ht="27" customHeight="1">
      <c r="B27" s="361" t="s">
        <v>236</v>
      </c>
      <c r="C27" s="362"/>
      <c r="D27" s="362"/>
      <c r="E27" s="362"/>
      <c r="F27" s="362"/>
      <c r="G27" s="363"/>
    </row>
    <row r="28" spans="2:9" ht="10.5" customHeight="1">
      <c r="B28" s="164"/>
      <c r="D28" s="97"/>
      <c r="E28" s="98"/>
      <c r="F28" s="99"/>
      <c r="G28" s="99"/>
    </row>
    <row r="29" spans="2:9">
      <c r="B29" s="164"/>
      <c r="C29" s="165"/>
      <c r="D29" s="376" t="s">
        <v>201</v>
      </c>
      <c r="E29" s="376"/>
      <c r="F29" s="377" t="s">
        <v>202</v>
      </c>
      <c r="G29" s="378"/>
    </row>
    <row r="30" spans="2:9">
      <c r="B30" s="164"/>
      <c r="D30" s="367" t="s">
        <v>203</v>
      </c>
      <c r="E30" s="367"/>
      <c r="F30" s="368" t="s">
        <v>237</v>
      </c>
      <c r="G30" s="369"/>
      <c r="H30" s="359"/>
      <c r="I30" s="359"/>
    </row>
    <row r="31" spans="2:9">
      <c r="B31" s="164"/>
      <c r="D31" s="367" t="s">
        <v>205</v>
      </c>
      <c r="E31" s="367"/>
      <c r="F31" s="368" t="s">
        <v>238</v>
      </c>
      <c r="G31" s="369"/>
      <c r="H31" s="359"/>
      <c r="I31" s="359"/>
    </row>
    <row r="32" spans="2:9">
      <c r="B32" s="164"/>
      <c r="D32" s="367" t="s">
        <v>207</v>
      </c>
      <c r="E32" s="367"/>
      <c r="F32" s="368" t="s">
        <v>239</v>
      </c>
      <c r="G32" s="369"/>
      <c r="H32" s="359"/>
      <c r="I32" s="359"/>
    </row>
    <row r="33" spans="2:9">
      <c r="B33" s="164"/>
      <c r="D33" s="367" t="s">
        <v>209</v>
      </c>
      <c r="E33" s="367"/>
      <c r="F33" s="368" t="s">
        <v>240</v>
      </c>
      <c r="G33" s="369"/>
      <c r="H33" s="359"/>
      <c r="I33" s="359"/>
    </row>
    <row r="34" spans="2:9">
      <c r="B34" s="164"/>
      <c r="D34" s="367" t="s">
        <v>211</v>
      </c>
      <c r="E34" s="367"/>
      <c r="F34" s="368" t="s">
        <v>241</v>
      </c>
      <c r="G34" s="369"/>
      <c r="H34" s="359"/>
      <c r="I34" s="359"/>
    </row>
    <row r="35" spans="2:9" ht="40.9" customHeight="1">
      <c r="B35" s="164"/>
      <c r="D35" s="367" t="s">
        <v>242</v>
      </c>
      <c r="E35" s="367"/>
      <c r="F35" s="368" t="s">
        <v>243</v>
      </c>
      <c r="G35" s="369"/>
      <c r="H35" s="359"/>
      <c r="I35" s="359"/>
    </row>
    <row r="36" spans="2:9" ht="42" customHeight="1">
      <c r="B36" s="166"/>
      <c r="C36" s="167"/>
      <c r="D36" s="367" t="s">
        <v>244</v>
      </c>
      <c r="E36" s="367"/>
      <c r="F36" s="368" t="s">
        <v>245</v>
      </c>
      <c r="G36" s="369"/>
      <c r="H36" s="358"/>
      <c r="I36" s="358"/>
    </row>
    <row r="37" spans="2:9" ht="30.75" customHeight="1">
      <c r="B37" s="166"/>
      <c r="C37" s="167"/>
      <c r="D37" s="367" t="s">
        <v>246</v>
      </c>
      <c r="E37" s="367"/>
      <c r="F37" s="368" t="s">
        <v>247</v>
      </c>
      <c r="G37" s="369"/>
      <c r="H37" s="358"/>
      <c r="I37" s="358"/>
    </row>
    <row r="38" spans="2:9" ht="33" customHeight="1">
      <c r="B38" s="166"/>
      <c r="C38" s="167"/>
      <c r="D38" s="367" t="s">
        <v>248</v>
      </c>
      <c r="E38" s="367"/>
      <c r="F38" s="368" t="s">
        <v>247</v>
      </c>
      <c r="G38" s="369"/>
      <c r="H38" s="358"/>
      <c r="I38" s="358"/>
    </row>
    <row r="39" spans="2:9" ht="30" customHeight="1">
      <c r="B39" s="166"/>
      <c r="C39" s="167"/>
      <c r="D39" s="367" t="s">
        <v>249</v>
      </c>
      <c r="E39" s="367"/>
      <c r="F39" s="368" t="s">
        <v>247</v>
      </c>
      <c r="G39" s="369"/>
      <c r="H39" s="358"/>
      <c r="I39" s="358"/>
    </row>
    <row r="40" spans="2:9" ht="30" customHeight="1">
      <c r="B40" s="166"/>
      <c r="C40" s="167"/>
      <c r="D40" s="367" t="s">
        <v>250</v>
      </c>
      <c r="E40" s="367"/>
      <c r="F40" s="368" t="s">
        <v>247</v>
      </c>
      <c r="G40" s="369"/>
      <c r="H40" s="358"/>
      <c r="I40" s="358"/>
    </row>
    <row r="41" spans="2:9" ht="30" customHeight="1">
      <c r="B41" s="166"/>
      <c r="C41" s="167"/>
      <c r="D41" s="370" t="s">
        <v>251</v>
      </c>
      <c r="E41" s="371"/>
      <c r="F41" s="368" t="s">
        <v>252</v>
      </c>
      <c r="G41" s="369"/>
      <c r="H41" s="358"/>
      <c r="I41" s="358"/>
    </row>
    <row r="42" spans="2:9" ht="35.25" customHeight="1">
      <c r="B42" s="166"/>
      <c r="C42" s="167"/>
      <c r="D42" s="367" t="s">
        <v>253</v>
      </c>
      <c r="E42" s="367"/>
      <c r="F42" s="368" t="s">
        <v>254</v>
      </c>
      <c r="G42" s="369"/>
      <c r="H42" s="358"/>
      <c r="I42" s="358"/>
    </row>
    <row r="43" spans="2:9" ht="31.5" customHeight="1">
      <c r="B43" s="166"/>
      <c r="C43" s="167"/>
      <c r="D43" s="367" t="s">
        <v>246</v>
      </c>
      <c r="E43" s="367"/>
      <c r="F43" s="368" t="s">
        <v>247</v>
      </c>
      <c r="G43" s="369"/>
      <c r="H43" s="358"/>
      <c r="I43" s="358"/>
    </row>
    <row r="44" spans="2:9" ht="35.25" customHeight="1">
      <c r="B44" s="166"/>
      <c r="C44" s="167"/>
      <c r="D44" s="367" t="s">
        <v>255</v>
      </c>
      <c r="E44" s="367"/>
      <c r="F44" s="368" t="s">
        <v>247</v>
      </c>
      <c r="G44" s="369"/>
      <c r="H44" s="358"/>
      <c r="I44" s="358"/>
    </row>
    <row r="45" spans="2:9" ht="57" customHeight="1">
      <c r="B45" s="166"/>
      <c r="C45" s="167"/>
      <c r="D45" s="367" t="s">
        <v>250</v>
      </c>
      <c r="E45" s="367"/>
      <c r="F45" s="368" t="s">
        <v>247</v>
      </c>
      <c r="G45" s="369"/>
      <c r="H45" s="358"/>
      <c r="I45" s="358"/>
    </row>
    <row r="46" spans="2:9" ht="32.25" customHeight="1">
      <c r="B46" s="166"/>
      <c r="C46" s="167"/>
      <c r="D46" s="367" t="s">
        <v>248</v>
      </c>
      <c r="E46" s="367"/>
      <c r="F46" s="368" t="s">
        <v>247</v>
      </c>
      <c r="G46" s="369"/>
      <c r="H46" s="358"/>
      <c r="I46" s="358"/>
    </row>
    <row r="47" spans="2:9" ht="32.25" customHeight="1">
      <c r="B47" s="166"/>
      <c r="C47" s="167"/>
      <c r="D47" s="370" t="s">
        <v>256</v>
      </c>
      <c r="E47" s="371"/>
      <c r="F47" s="372" t="s">
        <v>257</v>
      </c>
      <c r="G47" s="373"/>
      <c r="H47" s="358"/>
      <c r="I47" s="358"/>
    </row>
    <row r="48" spans="2:9" ht="32.25" customHeight="1">
      <c r="B48" s="166"/>
      <c r="C48" s="167"/>
      <c r="D48" s="367" t="s">
        <v>258</v>
      </c>
      <c r="E48" s="367"/>
      <c r="F48" s="368" t="s">
        <v>259</v>
      </c>
      <c r="G48" s="369"/>
      <c r="H48" s="358"/>
      <c r="I48" s="358"/>
    </row>
    <row r="49" spans="2:9" ht="32.25" customHeight="1">
      <c r="B49" s="166"/>
      <c r="C49" s="167"/>
      <c r="D49" s="367" t="s">
        <v>260</v>
      </c>
      <c r="E49" s="367"/>
      <c r="F49" s="368" t="s">
        <v>261</v>
      </c>
      <c r="G49" s="369"/>
      <c r="H49" s="358"/>
      <c r="I49" s="358"/>
    </row>
    <row r="50" spans="2:9" ht="32.25" customHeight="1">
      <c r="B50" s="166"/>
      <c r="C50" s="167"/>
      <c r="D50" s="367" t="s">
        <v>262</v>
      </c>
      <c r="E50" s="367"/>
      <c r="F50" s="368" t="s">
        <v>263</v>
      </c>
      <c r="G50" s="369"/>
      <c r="H50" s="358"/>
      <c r="I50" s="358"/>
    </row>
    <row r="51" spans="2:9" ht="32.25" customHeight="1">
      <c r="B51" s="166"/>
      <c r="C51" s="167"/>
      <c r="D51" s="97"/>
      <c r="E51" s="97"/>
      <c r="F51" s="99"/>
      <c r="G51" s="99"/>
    </row>
    <row r="52" spans="2:9" ht="21.75" customHeight="1">
      <c r="B52" s="361" t="s">
        <v>264</v>
      </c>
      <c r="C52" s="362"/>
      <c r="D52" s="362"/>
      <c r="E52" s="362"/>
      <c r="F52" s="362"/>
      <c r="G52" s="363"/>
    </row>
    <row r="53" spans="2:9" ht="21.75" customHeight="1">
      <c r="B53" s="361" t="s">
        <v>265</v>
      </c>
      <c r="C53" s="362"/>
      <c r="D53" s="362"/>
      <c r="E53" s="362"/>
      <c r="F53" s="362"/>
      <c r="G53" s="363"/>
    </row>
    <row r="54" spans="2:9" ht="20.25" customHeight="1">
      <c r="B54" s="361" t="s">
        <v>266</v>
      </c>
      <c r="C54" s="362"/>
      <c r="D54" s="362"/>
      <c r="E54" s="362"/>
      <c r="F54" s="362"/>
      <c r="G54" s="363"/>
    </row>
    <row r="55" spans="2:9" ht="20.25" customHeight="1">
      <c r="B55" s="361" t="s">
        <v>267</v>
      </c>
      <c r="C55" s="362"/>
      <c r="D55" s="362"/>
      <c r="E55" s="362"/>
      <c r="F55" s="362"/>
      <c r="G55" s="363"/>
    </row>
    <row r="56" spans="2:9" ht="18" customHeight="1" thickBot="1">
      <c r="B56" s="364" t="s">
        <v>268</v>
      </c>
      <c r="C56" s="365"/>
      <c r="D56" s="365"/>
      <c r="E56" s="365"/>
      <c r="F56" s="365"/>
      <c r="G56" s="366"/>
    </row>
    <row r="57" spans="2:9">
      <c r="B57" s="168"/>
      <c r="C57" s="169"/>
      <c r="D57" s="168"/>
      <c r="E57" s="168"/>
      <c r="F57" s="168"/>
      <c r="G57" s="168"/>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89"/>
  <sheetViews>
    <sheetView showGridLines="0" topLeftCell="D40" zoomScale="90" zoomScaleNormal="90" zoomScalePageLayoutView="50" workbookViewId="0">
      <selection activeCell="M50" sqref="M50:M59"/>
    </sheetView>
  </sheetViews>
  <sheetFormatPr baseColWidth="10" defaultColWidth="11.42578125" defaultRowHeight="15"/>
  <cols>
    <col min="1" max="1" width="5" bestFit="1" customWidth="1"/>
    <col min="2" max="2" width="55.4257812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58"/>
      <c r="B1" s="259"/>
      <c r="C1" s="409"/>
      <c r="D1" s="409"/>
      <c r="E1" s="409"/>
      <c r="F1" s="409"/>
      <c r="G1" s="409"/>
      <c r="H1" s="409"/>
      <c r="I1" s="409"/>
      <c r="J1" s="409"/>
      <c r="K1" s="409"/>
      <c r="L1" s="409"/>
      <c r="M1" s="409"/>
      <c r="N1" s="410"/>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60"/>
      <c r="B2" s="261"/>
      <c r="C2" s="411"/>
      <c r="D2" s="411"/>
      <c r="E2" s="411"/>
      <c r="F2" s="411"/>
      <c r="G2" s="411"/>
      <c r="H2" s="411"/>
      <c r="I2" s="411"/>
      <c r="J2" s="411"/>
      <c r="K2" s="411"/>
      <c r="L2" s="411"/>
      <c r="M2" s="411"/>
      <c r="N2" s="412"/>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62"/>
      <c r="B3" s="263"/>
      <c r="C3" s="413"/>
      <c r="D3" s="413"/>
      <c r="E3" s="413"/>
      <c r="F3" s="413"/>
      <c r="G3" s="413"/>
      <c r="H3" s="413"/>
      <c r="I3" s="413"/>
      <c r="J3" s="413"/>
      <c r="K3" s="413"/>
      <c r="L3" s="413"/>
      <c r="M3" s="413"/>
      <c r="N3" s="414"/>
      <c r="O3" s="185"/>
      <c r="P3" s="180"/>
      <c r="Q3" s="18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46" t="s">
        <v>269</v>
      </c>
      <c r="B4" s="446"/>
      <c r="C4" s="446"/>
      <c r="D4" s="453" t="s">
        <v>5</v>
      </c>
      <c r="E4" s="454"/>
      <c r="F4" s="454"/>
      <c r="G4" s="454"/>
      <c r="H4" s="454"/>
      <c r="I4" s="454"/>
      <c r="J4" s="454"/>
      <c r="K4" s="454"/>
      <c r="L4" s="454"/>
      <c r="M4" s="454"/>
      <c r="N4" s="455"/>
      <c r="O4" s="138"/>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46" t="s">
        <v>270</v>
      </c>
      <c r="B5" s="446"/>
      <c r="C5" s="446"/>
      <c r="D5" s="453" t="s">
        <v>37</v>
      </c>
      <c r="E5" s="454"/>
      <c r="F5" s="454"/>
      <c r="G5" s="454"/>
      <c r="H5" s="454"/>
      <c r="I5" s="454"/>
      <c r="J5" s="454"/>
      <c r="K5" s="454"/>
      <c r="L5" s="454"/>
      <c r="M5" s="454"/>
      <c r="N5" s="455"/>
      <c r="O5" s="139"/>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46" t="s">
        <v>271</v>
      </c>
      <c r="B6" s="446"/>
      <c r="C6" s="446"/>
      <c r="D6" s="453" t="s">
        <v>272</v>
      </c>
      <c r="E6" s="454"/>
      <c r="F6" s="454"/>
      <c r="G6" s="454"/>
      <c r="H6" s="454"/>
      <c r="I6" s="454"/>
      <c r="J6" s="454"/>
      <c r="K6" s="454"/>
      <c r="L6" s="454"/>
      <c r="M6" s="454"/>
      <c r="N6" s="455"/>
      <c r="O6" s="10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1" t="s">
        <v>273</v>
      </c>
      <c r="B7" s="102"/>
      <c r="C7" s="102"/>
      <c r="D7" s="450" t="s">
        <v>274</v>
      </c>
      <c r="E7" s="475" t="s">
        <v>275</v>
      </c>
      <c r="F7" s="476"/>
      <c r="G7" s="476"/>
      <c r="H7" s="477"/>
      <c r="I7" s="483" t="s">
        <v>276</v>
      </c>
      <c r="J7" s="484"/>
      <c r="K7" s="484"/>
      <c r="L7" s="484"/>
      <c r="M7" s="485"/>
      <c r="N7" s="481" t="s">
        <v>277</v>
      </c>
      <c r="O7" s="482"/>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47" t="s">
        <v>278</v>
      </c>
      <c r="B8" s="449" t="s">
        <v>279</v>
      </c>
      <c r="C8" s="95" t="s">
        <v>280</v>
      </c>
      <c r="D8" s="450"/>
      <c r="E8" s="451" t="s">
        <v>217</v>
      </c>
      <c r="F8" s="451" t="s">
        <v>281</v>
      </c>
      <c r="G8" s="451" t="s">
        <v>282</v>
      </c>
      <c r="H8" s="451" t="s">
        <v>223</v>
      </c>
      <c r="I8" s="474" t="s">
        <v>283</v>
      </c>
      <c r="J8" s="89" t="s">
        <v>284</v>
      </c>
      <c r="K8" s="474" t="s">
        <v>276</v>
      </c>
      <c r="L8" s="474" t="s">
        <v>285</v>
      </c>
      <c r="M8" s="474" t="s">
        <v>286</v>
      </c>
      <c r="N8" s="478" t="s">
        <v>287</v>
      </c>
      <c r="O8" s="478" t="s">
        <v>288</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448"/>
      <c r="B9" s="450"/>
      <c r="C9" s="179" t="s">
        <v>289</v>
      </c>
      <c r="D9" s="450"/>
      <c r="E9" s="452"/>
      <c r="F9" s="452"/>
      <c r="G9" s="452"/>
      <c r="H9" s="452"/>
      <c r="I9" s="452"/>
      <c r="J9" s="93" t="s">
        <v>290</v>
      </c>
      <c r="K9" s="452" t="s">
        <v>291</v>
      </c>
      <c r="L9" s="452"/>
      <c r="M9" s="452" t="s">
        <v>291</v>
      </c>
      <c r="N9" s="480"/>
      <c r="O9" s="479"/>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68.25" customHeight="1">
      <c r="A10" s="459">
        <v>1</v>
      </c>
      <c r="B10" s="422" t="s">
        <v>481</v>
      </c>
      <c r="C10" s="422" t="s">
        <v>534</v>
      </c>
      <c r="D10" s="272" t="s">
        <v>493</v>
      </c>
      <c r="E10" s="422">
        <v>130</v>
      </c>
      <c r="F10" s="468">
        <v>1</v>
      </c>
      <c r="G10" s="465">
        <f>+F10/E10</f>
        <v>7.6923076923076927E-3</v>
      </c>
      <c r="H10" s="42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4" t="s">
        <v>292</v>
      </c>
      <c r="J10" s="120" t="s">
        <v>390</v>
      </c>
      <c r="K10" s="104" t="str">
        <f>IFERROR(CONCATENATE(INDEX('8- Políticas de Administración '!$B$16:$F$53,MATCH('5- Identificación de Riesgos'!J10,'8- Políticas de Administración '!$C$16:$C$54,0),1)," - ",L10),"")</f>
        <v>Menor - 2</v>
      </c>
      <c r="L10" s="136">
        <f>IFERROR(VLOOKUP(INDEX('8- Políticas de Administración '!$B$16:$F$63,MATCH('5- Identificación de Riesgos'!J10,'8- Políticas de Administración '!$C$16:$C$64,0),1),'8- Políticas de Administración '!$B$16:$F$64,5,FALSE),"")</f>
        <v>2</v>
      </c>
      <c r="M10" s="422" t="str">
        <f>IFERROR(CONCATENATE(INDEX('8- Políticas de Administración '!$B$16:$F$53,MATCH(ROUND(AVERAGE(L10:L19),0),'8- Políticas de Administración '!$F$16:$F$53,0),1)," - ",ROUND(AVERAGE(L10:L19),0)),"")</f>
        <v>Moderado - 3</v>
      </c>
      <c r="N10" s="431" t="str">
        <f>IFERROR(CONCATENATE(VLOOKUP((LEFT(H10,LEN(H10)-4)&amp;LEFT(M10,LEN(M10)-4)),'9- Matriz de Calor '!$D$18:$E$42,2,0)," - ",RIGHT(H10,1)*RIGHT(M10,1)),"")</f>
        <v>Moderado - 3</v>
      </c>
      <c r="O10" s="486">
        <f>RIGHT(H10,1)*RIGHT(M10,1)</f>
        <v>3</v>
      </c>
      <c r="P10" s="10"/>
    </row>
    <row r="11" spans="1:257" ht="30">
      <c r="A11" s="460"/>
      <c r="B11" s="423"/>
      <c r="C11" s="423"/>
      <c r="D11" s="272"/>
      <c r="E11" s="423"/>
      <c r="F11" s="469"/>
      <c r="G11" s="466"/>
      <c r="H11" s="429"/>
      <c r="I11" s="283" t="s">
        <v>300</v>
      </c>
      <c r="J11" s="140" t="s">
        <v>295</v>
      </c>
      <c r="K11" s="105" t="str">
        <f>IFERROR(CONCATENATE(INDEX('8- Políticas de Administración '!$B$16:$F$53,MATCH('5- Identificación de Riesgos'!J11,'8- Políticas de Administración '!$C$16:$C$54,0),1)," - ",L11),"")</f>
        <v>Mayor - 4</v>
      </c>
      <c r="L11" s="135">
        <f>IFERROR(VLOOKUP(INDEX('8- Políticas de Administración '!$B$16:$F$63,MATCH('5- Identificación de Riesgos'!J11,'8- Políticas de Administración '!$C$16:$C$64,0),1),'8- Políticas de Administración '!$B$16:$F$64,5,FALSE),"")</f>
        <v>4</v>
      </c>
      <c r="M11" s="423"/>
      <c r="N11" s="432"/>
      <c r="O11" s="486"/>
      <c r="P11" s="10"/>
    </row>
    <row r="12" spans="1:257" ht="30.75" customHeight="1">
      <c r="A12" s="460"/>
      <c r="B12" s="423"/>
      <c r="C12" s="423"/>
      <c r="D12" s="112"/>
      <c r="E12" s="423"/>
      <c r="F12" s="469"/>
      <c r="G12" s="466"/>
      <c r="H12" s="429"/>
      <c r="I12" s="283" t="s">
        <v>302</v>
      </c>
      <c r="J12" s="140" t="s">
        <v>535</v>
      </c>
      <c r="K12" s="105" t="str">
        <f>IFERROR(CONCATENATE(INDEX('8- Políticas de Administración '!$B$16:$F$53,MATCH('5- Identificación de Riesgos'!J12,'8- Políticas de Administración '!$C$16:$C$54,0),1)," - ",L12),"")</f>
        <v/>
      </c>
      <c r="L12" s="135" t="str">
        <f>IFERROR(VLOOKUP(INDEX('8- Políticas de Administración '!$B$16:$F$63,MATCH('5- Identificación de Riesgos'!J12,'8- Políticas de Administración '!$C$16:$C$64,0),1),'8- Políticas de Administración '!$B$16:$F$64,5,FALSE),"")</f>
        <v/>
      </c>
      <c r="M12" s="423"/>
      <c r="N12" s="432"/>
      <c r="O12" s="486"/>
      <c r="P12" s="10"/>
    </row>
    <row r="13" spans="1:257" ht="16.5">
      <c r="A13" s="460"/>
      <c r="B13" s="423"/>
      <c r="C13" s="423"/>
      <c r="D13" s="112"/>
      <c r="E13" s="423"/>
      <c r="F13" s="469"/>
      <c r="G13" s="466"/>
      <c r="H13" s="429"/>
      <c r="I13" s="105"/>
      <c r="J13" s="140"/>
      <c r="K13" s="105" t="str">
        <f>IFERROR(CONCATENATE(INDEX('8- Políticas de Administración '!$B$16:$F$53,MATCH('5- Identificación de Riesgos'!J13,'8- Políticas de Administración '!$C$16:$C$54,0),1)," - ",L13),"")</f>
        <v/>
      </c>
      <c r="L13" s="135" t="str">
        <f>IFERROR(VLOOKUP(INDEX('8- Políticas de Administración '!$B$16:$F$63,MATCH('5- Identificación de Riesgos'!J13,'8- Políticas de Administración '!$C$16:$C$64,0),1),'8- Políticas de Administración '!$B$16:$F$64,5,FALSE),"")</f>
        <v/>
      </c>
      <c r="M13" s="423"/>
      <c r="N13" s="432"/>
      <c r="O13" s="486"/>
      <c r="P13" s="10"/>
    </row>
    <row r="14" spans="1:257" ht="16.5">
      <c r="A14" s="460"/>
      <c r="B14" s="423"/>
      <c r="C14" s="423"/>
      <c r="D14" s="175"/>
      <c r="E14" s="423"/>
      <c r="F14" s="469"/>
      <c r="G14" s="466"/>
      <c r="H14" s="429"/>
      <c r="I14" s="105"/>
      <c r="J14" s="140"/>
      <c r="K14" s="105" t="str">
        <f>IFERROR(CONCATENATE(INDEX('8- Políticas de Administración '!$B$16:$F$53,MATCH('5- Identificación de Riesgos'!J14,'8- Políticas de Administración '!$C$16:$C$54,0),1)," - ",L14),"")</f>
        <v/>
      </c>
      <c r="L14" s="135" t="str">
        <f>IFERROR(VLOOKUP(INDEX('8- Políticas de Administración '!$B$16:$F$63,MATCH('5- Identificación de Riesgos'!J14,'8- Políticas de Administración '!$C$16:$C$64,0),1),'8- Políticas de Administración '!$B$16:$F$64,5,FALSE),"")</f>
        <v/>
      </c>
      <c r="M14" s="423"/>
      <c r="N14" s="432"/>
      <c r="O14" s="486"/>
      <c r="P14" s="10"/>
    </row>
    <row r="15" spans="1:257" ht="16.5">
      <c r="A15" s="460"/>
      <c r="B15" s="423"/>
      <c r="C15" s="423"/>
      <c r="D15" s="189"/>
      <c r="E15" s="423"/>
      <c r="F15" s="469"/>
      <c r="G15" s="466"/>
      <c r="H15" s="429"/>
      <c r="I15" s="105"/>
      <c r="J15" s="140"/>
      <c r="K15" s="105" t="str">
        <f>IFERROR(CONCATENATE(INDEX('8- Políticas de Administración '!$B$16:$F$53,MATCH('5- Identificación de Riesgos'!J15,'8- Políticas de Administración '!$C$16:$C$54,0),1)," - ",L15),"")</f>
        <v/>
      </c>
      <c r="L15" s="135" t="str">
        <f>IFERROR(VLOOKUP(INDEX('8- Políticas de Administración '!$B$16:$F$63,MATCH('5- Identificación de Riesgos'!J15,'8- Políticas de Administración '!$C$16:$C$64,0),1),'8- Políticas de Administración '!$B$16:$F$64,5,FALSE),"")</f>
        <v/>
      </c>
      <c r="M15" s="423"/>
      <c r="N15" s="432"/>
      <c r="O15" s="486"/>
      <c r="P15" s="10"/>
    </row>
    <row r="16" spans="1:257" ht="16.5">
      <c r="A16" s="460"/>
      <c r="B16" s="423"/>
      <c r="C16" s="423"/>
      <c r="D16" s="292"/>
      <c r="E16" s="423"/>
      <c r="F16" s="469"/>
      <c r="G16" s="466"/>
      <c r="H16" s="429"/>
      <c r="I16" s="105"/>
      <c r="J16" s="140"/>
      <c r="K16" s="105" t="str">
        <f>IFERROR(CONCATENATE(INDEX('8- Políticas de Administración '!$B$16:$F$53,MATCH('5- Identificación de Riesgos'!J16,'8- Políticas de Administración '!$C$16:$C$54,0),1)," - ",L16),"")</f>
        <v/>
      </c>
      <c r="L16" s="135" t="str">
        <f>IFERROR(VLOOKUP(INDEX('8- Políticas de Administración '!$B$16:$F$63,MATCH('5- Identificación de Riesgos'!J16,'8- Políticas de Administración '!$C$16:$C$64,0),1),'8- Políticas de Administración '!$B$16:$F$64,5,FALSE),"")</f>
        <v/>
      </c>
      <c r="M16" s="423"/>
      <c r="N16" s="432"/>
      <c r="O16" s="486"/>
      <c r="P16" s="10"/>
    </row>
    <row r="17" spans="1:16" ht="16.5">
      <c r="A17" s="460"/>
      <c r="B17" s="423"/>
      <c r="C17" s="423"/>
      <c r="D17" s="114"/>
      <c r="E17" s="423"/>
      <c r="F17" s="469"/>
      <c r="G17" s="466"/>
      <c r="H17" s="429"/>
      <c r="I17" s="105"/>
      <c r="J17" s="140"/>
      <c r="K17" s="105" t="str">
        <f>IFERROR(CONCATENATE(INDEX('8- Políticas de Administración '!$B$16:$F$53,MATCH('5- Identificación de Riesgos'!J17,'8- Políticas de Administración '!$C$16:$C$54,0),1)," - ",L17),"")</f>
        <v/>
      </c>
      <c r="L17" s="135" t="str">
        <f>IFERROR(VLOOKUP(INDEX('8- Políticas de Administración '!$B$16:$F$63,MATCH('5- Identificación de Riesgos'!J17,'8- Políticas de Administración '!$C$16:$C$64,0),1),'8- Políticas de Administración '!$B$16:$F$64,5,FALSE),"")</f>
        <v/>
      </c>
      <c r="M17" s="423"/>
      <c r="N17" s="432"/>
      <c r="O17" s="486"/>
      <c r="P17" s="10"/>
    </row>
    <row r="18" spans="1:16" ht="16.5">
      <c r="A18" s="460"/>
      <c r="B18" s="423"/>
      <c r="C18" s="423"/>
      <c r="D18" s="114"/>
      <c r="E18" s="423"/>
      <c r="F18" s="469"/>
      <c r="G18" s="466"/>
      <c r="H18" s="429"/>
      <c r="I18" s="105"/>
      <c r="J18" s="140"/>
      <c r="K18" s="105" t="str">
        <f>IFERROR(CONCATENATE(INDEX('8- Políticas de Administración '!$B$16:$F$53,MATCH('5- Identificación de Riesgos'!J18,'8- Políticas de Administración '!$C$16:$C$54,0),1)," - ",L18),"")</f>
        <v/>
      </c>
      <c r="L18" s="135" t="str">
        <f>IFERROR(VLOOKUP(INDEX('8- Políticas de Administración '!$B$16:$F$63,MATCH('5- Identificación de Riesgos'!J18,'8- Políticas de Administración '!$C$16:$C$64,0),1),'8- Políticas de Administración '!$B$16:$F$64,5,FALSE),"")</f>
        <v/>
      </c>
      <c r="M18" s="423"/>
      <c r="N18" s="432"/>
      <c r="O18" s="486"/>
      <c r="P18" s="10"/>
    </row>
    <row r="19" spans="1:16" ht="17.25" thickBot="1">
      <c r="A19" s="461"/>
      <c r="B19" s="424"/>
      <c r="C19" s="424"/>
      <c r="D19" s="115"/>
      <c r="E19" s="424"/>
      <c r="F19" s="470"/>
      <c r="G19" s="467"/>
      <c r="H19" s="430"/>
      <c r="I19" s="106"/>
      <c r="J19" s="141"/>
      <c r="K19" s="106" t="str">
        <f>IFERROR(CONCATENATE(INDEX('8- Políticas de Administración '!$B$16:$F$53,MATCH('5- Identificación de Riesgos'!J19,'8- Políticas de Administración '!$C$16:$C$54,0),1)," - ",L19),"")</f>
        <v/>
      </c>
      <c r="L19" s="137" t="str">
        <f>IFERROR(VLOOKUP(INDEX('8- Políticas de Administración '!$B$16:$F$63,MATCH('5- Identificación de Riesgos'!J19,'8- Políticas de Administración '!$C$16:$C$64,0),1),'8- Políticas de Administración '!$B$16:$F$64,5,FALSE),"")</f>
        <v/>
      </c>
      <c r="M19" s="424"/>
      <c r="N19" s="433"/>
      <c r="O19" s="486"/>
      <c r="P19" s="10"/>
    </row>
    <row r="20" spans="1:16" ht="45">
      <c r="A20" s="459">
        <v>2</v>
      </c>
      <c r="B20" s="456" t="s">
        <v>494</v>
      </c>
      <c r="C20" s="456" t="s">
        <v>486</v>
      </c>
      <c r="D20" s="271" t="s">
        <v>298</v>
      </c>
      <c r="E20" s="422">
        <v>130</v>
      </c>
      <c r="F20" s="462">
        <v>4</v>
      </c>
      <c r="G20" s="465">
        <f t="shared" ref="G20" si="0">+F20/E20</f>
        <v>3.0769230769230771E-2</v>
      </c>
      <c r="H20" s="42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4" t="s">
        <v>294</v>
      </c>
      <c r="J20" s="120" t="s">
        <v>386</v>
      </c>
      <c r="K20" s="104" t="str">
        <f>IFERROR(CONCATENATE(INDEX('8- Políticas de Administración '!$B$16:$F$53,MATCH('5- Identificación de Riesgos'!J20,'8- Políticas de Administración '!$C$16:$C$54,0),1)," - ",L20),"")</f>
        <v>Moderado - 3</v>
      </c>
      <c r="L20" s="136">
        <f>IFERROR(VLOOKUP(INDEX('8- Políticas de Administración '!$B$16:$F$63,MATCH('5- Identificación de Riesgos'!J20,'8- Políticas de Administración '!$C$16:$C$64,0),1),'8- Políticas de Administración '!$B$16:$F$64,5,FALSE),"")</f>
        <v>3</v>
      </c>
      <c r="M20" s="422" t="str">
        <f>IFERROR(CONCATENATE(INDEX('8- Políticas de Administración '!$B$16:$F$53,MATCH(ROUND(AVERAGE(L20:L29),0),'8- Políticas de Administración '!$F$16:$F$53,0),1)," - ",ROUND(AVERAGE(L20:L29),0)),"")</f>
        <v>Moderado - 3</v>
      </c>
      <c r="N20" s="431" t="str">
        <f>IFERROR(CONCATENATE(VLOOKUP((LEFT(H20,LEN(H20)-4)&amp;LEFT(M20,LEN(M20)-4)),'9- Matriz de Calor '!$D$18:$E$42,2,0)," - ",RIGHT(H20,1)*RIGHT(M20,1)),"")</f>
        <v>Moderado - 3</v>
      </c>
      <c r="O20" s="487">
        <f>RIGHT(H20,1)*RIGHT(M20,1)</f>
        <v>3</v>
      </c>
    </row>
    <row r="21" spans="1:16" ht="30">
      <c r="A21" s="460"/>
      <c r="B21" s="457"/>
      <c r="C21" s="457"/>
      <c r="D21" s="284" t="s">
        <v>485</v>
      </c>
      <c r="E21" s="423"/>
      <c r="F21" s="463"/>
      <c r="G21" s="466"/>
      <c r="H21" s="429"/>
      <c r="I21" s="105" t="s">
        <v>302</v>
      </c>
      <c r="J21" s="140" t="s">
        <v>535</v>
      </c>
      <c r="K21" s="105" t="str">
        <f>IFERROR(CONCATENATE(INDEX('8- Políticas de Administración '!$B$16:$F$53,MATCH('5- Identificación de Riesgos'!J21,'8- Políticas de Administración '!$C$16:$C$54,0),1)," - ",L21),"")</f>
        <v/>
      </c>
      <c r="L21" s="135" t="str">
        <f>IFERROR(VLOOKUP(INDEX('8- Políticas de Administración '!$B$16:$F$63,MATCH('5- Identificación de Riesgos'!J21,'8- Políticas de Administración '!$C$16:$C$64,0),1),'8- Políticas de Administración '!$B$16:$F$64,5,FALSE),"")</f>
        <v/>
      </c>
      <c r="M21" s="423"/>
      <c r="N21" s="432"/>
      <c r="O21" s="488"/>
    </row>
    <row r="22" spans="1:16" ht="25.5">
      <c r="A22" s="460"/>
      <c r="B22" s="457"/>
      <c r="C22" s="457"/>
      <c r="D22" s="272" t="s">
        <v>487</v>
      </c>
      <c r="E22" s="423"/>
      <c r="F22" s="463"/>
      <c r="G22" s="466"/>
      <c r="H22" s="429"/>
      <c r="I22" s="105"/>
      <c r="J22" s="140"/>
      <c r="K22" s="105"/>
      <c r="L22" s="135" t="str">
        <f>IFERROR(VLOOKUP(INDEX('8- Políticas de Administración '!$B$16:$F$63,MATCH('5- Identificación de Riesgos'!J22,'8- Políticas de Administración '!$C$16:$C$64,0),1),'8- Políticas de Administración '!$B$16:$F$64,5,FALSE),"")</f>
        <v/>
      </c>
      <c r="M22" s="423"/>
      <c r="N22" s="432"/>
      <c r="O22" s="488"/>
    </row>
    <row r="23" spans="1:16">
      <c r="A23" s="460"/>
      <c r="B23" s="457"/>
      <c r="C23" s="457"/>
      <c r="D23" s="272"/>
      <c r="E23" s="423"/>
      <c r="F23" s="463"/>
      <c r="G23" s="466"/>
      <c r="H23" s="429"/>
      <c r="I23" s="105"/>
      <c r="J23" s="140"/>
      <c r="K23" s="105" t="str">
        <f>IFERROR(CONCATENATE(INDEX('8- Políticas de Administración '!$B$16:$F$53,MATCH('5- Identificación de Riesgos'!J23,'8- Políticas de Administración '!$C$16:$C$54,0),1)," - ",L23),"")</f>
        <v/>
      </c>
      <c r="L23" s="135" t="str">
        <f>IFERROR(VLOOKUP(INDEX('8- Políticas de Administración '!$B$16:$F$63,MATCH('5- Identificación de Riesgos'!J23,'8- Políticas de Administración '!$C$16:$C$64,0),1),'8- Políticas de Administración '!$B$16:$F$64,5,FALSE),"")</f>
        <v/>
      </c>
      <c r="M23" s="423"/>
      <c r="N23" s="432"/>
      <c r="O23" s="488"/>
    </row>
    <row r="24" spans="1:16">
      <c r="A24" s="460"/>
      <c r="B24" s="457"/>
      <c r="C24" s="457"/>
      <c r="D24" s="272"/>
      <c r="E24" s="423"/>
      <c r="F24" s="463"/>
      <c r="G24" s="466"/>
      <c r="H24" s="429"/>
      <c r="I24" s="105"/>
      <c r="J24" s="140"/>
      <c r="K24" s="105" t="str">
        <f>IFERROR(CONCATENATE(INDEX('8- Políticas de Administración '!$B$16:$F$53,MATCH('5- Identificación de Riesgos'!J24,'8- Políticas de Administración '!$C$16:$C$54,0),1)," - ",L24),"")</f>
        <v/>
      </c>
      <c r="L24" s="135" t="str">
        <f>IFERROR(VLOOKUP(INDEX('8- Políticas de Administración '!$B$16:$F$63,MATCH('5- Identificación de Riesgos'!J24,'8- Políticas de Administración '!$C$16:$C$64,0),1),'8- Políticas de Administración '!$B$16:$F$64,5,FALSE),"")</f>
        <v/>
      </c>
      <c r="M24" s="423"/>
      <c r="N24" s="432"/>
      <c r="O24" s="488"/>
    </row>
    <row r="25" spans="1:16">
      <c r="A25" s="460"/>
      <c r="B25" s="457"/>
      <c r="C25" s="457"/>
      <c r="D25" s="273"/>
      <c r="E25" s="423"/>
      <c r="F25" s="463"/>
      <c r="G25" s="466"/>
      <c r="H25" s="429"/>
      <c r="I25" s="105"/>
      <c r="J25" s="140"/>
      <c r="K25" s="105" t="str">
        <f>IFERROR(CONCATENATE(INDEX('8- Políticas de Administración '!$B$16:$F$53,MATCH('5- Identificación de Riesgos'!J25,'8- Políticas de Administración '!$C$16:$C$54,0),1)," - ",L25),"")</f>
        <v/>
      </c>
      <c r="L25" s="135" t="str">
        <f>IFERROR(VLOOKUP(INDEX('8- Políticas de Administración '!$B$16:$F$63,MATCH('5- Identificación de Riesgos'!J25,'8- Políticas de Administración '!$C$16:$C$64,0),1),'8- Políticas de Administración '!$B$16:$F$64,5,FALSE),"")</f>
        <v/>
      </c>
      <c r="M25" s="423"/>
      <c r="N25" s="432"/>
      <c r="O25" s="488"/>
    </row>
    <row r="26" spans="1:16">
      <c r="A26" s="460"/>
      <c r="B26" s="457"/>
      <c r="C26" s="457"/>
      <c r="D26" s="274"/>
      <c r="E26" s="423"/>
      <c r="F26" s="463"/>
      <c r="G26" s="466"/>
      <c r="H26" s="429"/>
      <c r="I26" s="105"/>
      <c r="J26" s="140"/>
      <c r="K26" s="105" t="str">
        <f>IFERROR(CONCATENATE(INDEX('8- Políticas de Administración '!$B$16:$F$53,MATCH('5- Identificación de Riesgos'!J26,'8- Políticas de Administración '!$C$16:$C$54,0),1)," - ",L26),"")</f>
        <v/>
      </c>
      <c r="L26" s="135" t="str">
        <f>IFERROR(VLOOKUP(INDEX('8- Políticas de Administración '!$B$16:$F$63,MATCH('5- Identificación de Riesgos'!J26,'8- Políticas de Administración '!$C$16:$C$64,0),1),'8- Políticas de Administración '!$B$16:$F$64,5,FALSE),"")</f>
        <v/>
      </c>
      <c r="M26" s="423"/>
      <c r="N26" s="432"/>
      <c r="O26" s="488"/>
    </row>
    <row r="27" spans="1:16">
      <c r="A27" s="460"/>
      <c r="B27" s="457"/>
      <c r="C27" s="457"/>
      <c r="D27" s="274"/>
      <c r="E27" s="423"/>
      <c r="F27" s="463"/>
      <c r="G27" s="466"/>
      <c r="H27" s="429"/>
      <c r="I27" s="105"/>
      <c r="J27" s="140"/>
      <c r="K27" s="105" t="str">
        <f>IFERROR(CONCATENATE(INDEX('8- Políticas de Administración '!$B$16:$F$53,MATCH('5- Identificación de Riesgos'!J27,'8- Políticas de Administración '!$C$16:$C$54,0),1)," - ",L27),"")</f>
        <v/>
      </c>
      <c r="L27" s="135" t="str">
        <f>IFERROR(VLOOKUP(INDEX('8- Políticas de Administración '!$B$16:$F$63,MATCH('5- Identificación de Riesgos'!J27,'8- Políticas de Administración '!$C$16:$C$64,0),1),'8- Políticas de Administración '!$B$16:$F$64,5,FALSE),"")</f>
        <v/>
      </c>
      <c r="M27" s="423"/>
      <c r="N27" s="432"/>
      <c r="O27" s="488"/>
    </row>
    <row r="28" spans="1:16">
      <c r="A28" s="460"/>
      <c r="B28" s="457"/>
      <c r="C28" s="457"/>
      <c r="D28" s="274"/>
      <c r="E28" s="423"/>
      <c r="F28" s="463"/>
      <c r="G28" s="466"/>
      <c r="H28" s="429"/>
      <c r="I28" s="105"/>
      <c r="J28" s="140"/>
      <c r="K28" s="105" t="str">
        <f>IFERROR(CONCATENATE(INDEX('8- Políticas de Administración '!$B$16:$F$53,MATCH('5- Identificación de Riesgos'!J28,'8- Políticas de Administración '!$C$16:$C$54,0),1)," - ",L28),"")</f>
        <v/>
      </c>
      <c r="L28" s="135" t="str">
        <f>IFERROR(VLOOKUP(INDEX('8- Políticas de Administración '!$B$16:$F$63,MATCH('5- Identificación de Riesgos'!J28,'8- Políticas de Administración '!$C$16:$C$64,0),1),'8- Políticas de Administración '!$B$16:$F$64,5,FALSE),"")</f>
        <v/>
      </c>
      <c r="M28" s="423"/>
      <c r="N28" s="432"/>
      <c r="O28" s="488"/>
    </row>
    <row r="29" spans="1:16" ht="15.75" thickBot="1">
      <c r="A29" s="461"/>
      <c r="B29" s="458"/>
      <c r="C29" s="458"/>
      <c r="D29" s="275"/>
      <c r="E29" s="424"/>
      <c r="F29" s="464"/>
      <c r="G29" s="467"/>
      <c r="H29" s="430"/>
      <c r="I29" s="106"/>
      <c r="J29" s="141"/>
      <c r="K29" s="106" t="str">
        <f>IFERROR(CONCATENATE(INDEX('8- Políticas de Administración '!$B$16:$F$53,MATCH('5- Identificación de Riesgos'!J29,'8- Políticas de Administración '!$C$16:$C$54,0),1)," - ",L29),"")</f>
        <v/>
      </c>
      <c r="L29" s="137" t="str">
        <f>IFERROR(VLOOKUP(INDEX('8- Políticas de Administración '!$B$16:$F$63,MATCH('5- Identificación de Riesgos'!J29,'8- Políticas de Administración '!$C$16:$C$64,0),1),'8- Políticas de Administración '!$B$16:$F$64,5,FALSE),"")</f>
        <v/>
      </c>
      <c r="M29" s="424"/>
      <c r="N29" s="433"/>
      <c r="O29" s="488"/>
    </row>
    <row r="30" spans="1:16" ht="30">
      <c r="A30" s="471">
        <v>3</v>
      </c>
      <c r="B30" s="491" t="s">
        <v>488</v>
      </c>
      <c r="C30" s="456" t="s">
        <v>299</v>
      </c>
      <c r="D30" s="276" t="s">
        <v>536</v>
      </c>
      <c r="E30" s="422">
        <v>25</v>
      </c>
      <c r="F30" s="462">
        <v>2</v>
      </c>
      <c r="G30" s="465">
        <f t="shared" ref="G30" si="1">+F30/E30</f>
        <v>0.08</v>
      </c>
      <c r="H30" s="42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04" t="s">
        <v>296</v>
      </c>
      <c r="J30" s="120" t="s">
        <v>389</v>
      </c>
      <c r="K30" s="104" t="str">
        <f>IFERROR(CONCATENATE(INDEX('8- Políticas de Administración '!$B$16:$F$53,MATCH('5- Identificación de Riesgos'!J30,'8- Políticas de Administración '!$C$16:$C$54,0),1)," - ",L30),"")</f>
        <v>Leve - 1</v>
      </c>
      <c r="L30" s="136">
        <f>IFERROR(VLOOKUP(INDEX('8- Políticas de Administración '!$B$16:$F$63,MATCH('5- Identificación de Riesgos'!J30,'8- Políticas de Administración '!$C$16:$C$64,0),1),'8- Políticas de Administración '!$B$16:$F$64,5,FALSE),"")</f>
        <v>1</v>
      </c>
      <c r="M30" s="422" t="str">
        <f>IFERROR(CONCATENATE(INDEX('8- Políticas de Administración '!$B$16:$F$53,MATCH(ROUND(AVERAGE(L30:L39),0),'8- Políticas de Administración '!$F$16:$F$53,0),1)," - ",ROUND(AVERAGE(L30:L39),0)),"")</f>
        <v>Leve - 1</v>
      </c>
      <c r="N30" s="431" t="str">
        <f>IFERROR(CONCATENATE(VLOOKUP((LEFT(H30,LEN(H30)-4)&amp;LEFT(M30,LEN(M30)-4)),'9- Matriz de Calor '!$D$18:$E$42,2,0)," - ",RIGHT(H30,1)*RIGHT(M30,1)),"")</f>
        <v>Bajo - 2</v>
      </c>
      <c r="O30" s="488">
        <f>RIGHT(H30,1)*RIGHT(M30,1)</f>
        <v>2</v>
      </c>
    </row>
    <row r="31" spans="1:16" ht="30">
      <c r="A31" s="472"/>
      <c r="B31" s="492"/>
      <c r="C31" s="457"/>
      <c r="D31" s="272" t="s">
        <v>497</v>
      </c>
      <c r="E31" s="423"/>
      <c r="F31" s="463"/>
      <c r="G31" s="466"/>
      <c r="H31" s="429"/>
      <c r="I31" s="105" t="s">
        <v>302</v>
      </c>
      <c r="J31" s="140" t="s">
        <v>535</v>
      </c>
      <c r="K31" s="105" t="str">
        <f>IFERROR(CONCATENATE(INDEX('8- Políticas de Administración '!$B$16:$F$53,MATCH('5- Identificación de Riesgos'!J31,'8- Políticas de Administración '!$C$16:$C$54,0),1)," - ",L31),"")</f>
        <v/>
      </c>
      <c r="L31" s="135" t="str">
        <f>IFERROR(VLOOKUP(INDEX('8- Políticas de Administración '!$B$16:$F$63,MATCH('5- Identificación de Riesgos'!J31,'8- Políticas de Administración '!$C$16:$C$64,0),1),'8- Políticas de Administración '!$B$16:$F$64,5,FALSE),"")</f>
        <v/>
      </c>
      <c r="M31" s="423"/>
      <c r="N31" s="432"/>
      <c r="O31" s="488"/>
    </row>
    <row r="32" spans="1:16">
      <c r="A32" s="472"/>
      <c r="B32" s="492"/>
      <c r="C32" s="457"/>
      <c r="D32" s="272"/>
      <c r="E32" s="423"/>
      <c r="F32" s="463"/>
      <c r="G32" s="466"/>
      <c r="H32" s="429"/>
      <c r="I32" s="105"/>
      <c r="J32" s="140"/>
      <c r="K32" s="105" t="str">
        <f>IFERROR(CONCATENATE(INDEX('8- Políticas de Administración '!$B$16:$F$53,MATCH('5- Identificación de Riesgos'!J32,'8- Políticas de Administración '!$C$16:$C$54,0),1)," - ",L32),"")</f>
        <v/>
      </c>
      <c r="L32" s="135" t="str">
        <f>IFERROR(VLOOKUP(INDEX('8- Políticas de Administración '!$B$16:$F$63,MATCH('5- Identificación de Riesgos'!J32,'8- Políticas de Administración '!$C$16:$C$64,0),1),'8- Políticas de Administración '!$B$16:$F$64,5,FALSE),"")</f>
        <v/>
      </c>
      <c r="M32" s="423"/>
      <c r="N32" s="432"/>
      <c r="O32" s="488"/>
    </row>
    <row r="33" spans="1:15">
      <c r="A33" s="472"/>
      <c r="B33" s="492"/>
      <c r="C33" s="457"/>
      <c r="D33" s="272"/>
      <c r="E33" s="423"/>
      <c r="F33" s="463"/>
      <c r="G33" s="466"/>
      <c r="H33" s="429"/>
      <c r="I33" s="105"/>
      <c r="J33" s="140"/>
      <c r="K33" s="105" t="str">
        <f>IFERROR(CONCATENATE(INDEX('8- Políticas de Administración '!$B$16:$F$53,MATCH('5- Identificación de Riesgos'!J33,'8- Políticas de Administración '!$C$16:$C$54,0),1)," - ",L33),"")</f>
        <v/>
      </c>
      <c r="L33" s="135" t="str">
        <f>IFERROR(VLOOKUP(INDEX('8- Políticas de Administración '!$B$16:$F$63,MATCH('5- Identificación de Riesgos'!J33,'8- Políticas de Administración '!$C$16:$C$64,0),1),'8- Políticas de Administración '!$B$16:$F$64,5,FALSE),"")</f>
        <v/>
      </c>
      <c r="M33" s="423"/>
      <c r="N33" s="432"/>
      <c r="O33" s="488"/>
    </row>
    <row r="34" spans="1:15">
      <c r="A34" s="472"/>
      <c r="B34" s="492"/>
      <c r="C34" s="457"/>
      <c r="D34" s="272"/>
      <c r="E34" s="423"/>
      <c r="F34" s="463"/>
      <c r="G34" s="466"/>
      <c r="H34" s="429"/>
      <c r="I34" s="105"/>
      <c r="J34" s="140"/>
      <c r="K34" s="105" t="str">
        <f>IFERROR(CONCATENATE(INDEX('8- Políticas de Administración '!$B$16:$F$53,MATCH('5- Identificación de Riesgos'!J34,'8- Políticas de Administración '!$C$16:$C$54,0),1)," - ",L34),"")</f>
        <v/>
      </c>
      <c r="L34" s="135" t="str">
        <f>IFERROR(VLOOKUP(INDEX('8- Políticas de Administración '!$B$16:$F$63,MATCH('5- Identificación de Riesgos'!J34,'8- Políticas de Administración '!$C$16:$C$64,0),1),'8- Políticas de Administración '!$B$16:$F$64,5,FALSE),"")</f>
        <v/>
      </c>
      <c r="M34" s="423"/>
      <c r="N34" s="432"/>
      <c r="O34" s="488"/>
    </row>
    <row r="35" spans="1:15">
      <c r="A35" s="472"/>
      <c r="B35" s="492"/>
      <c r="C35" s="457"/>
      <c r="D35" s="277"/>
      <c r="E35" s="423"/>
      <c r="F35" s="463"/>
      <c r="G35" s="466"/>
      <c r="H35" s="429"/>
      <c r="I35" s="105"/>
      <c r="J35" s="140"/>
      <c r="K35" s="105" t="str">
        <f>IFERROR(CONCATENATE(INDEX('8- Políticas de Administración '!$B$16:$F$53,MATCH('5- Identificación de Riesgos'!J35,'8- Políticas de Administración '!$C$16:$C$54,0),1)," - ",L35),"")</f>
        <v/>
      </c>
      <c r="L35" s="135" t="str">
        <f>IFERROR(VLOOKUP(INDEX('8- Políticas de Administración '!$B$16:$F$63,MATCH('5- Identificación de Riesgos'!J35,'8- Políticas de Administración '!$C$16:$C$64,0),1),'8- Políticas de Administración '!$B$16:$F$64,5,FALSE),"")</f>
        <v/>
      </c>
      <c r="M35" s="423"/>
      <c r="N35" s="432"/>
      <c r="O35" s="488"/>
    </row>
    <row r="36" spans="1:15">
      <c r="A36" s="472"/>
      <c r="B36" s="492"/>
      <c r="C36" s="457"/>
      <c r="D36" s="278"/>
      <c r="E36" s="423"/>
      <c r="F36" s="463"/>
      <c r="G36" s="466"/>
      <c r="H36" s="429"/>
      <c r="I36" s="105"/>
      <c r="J36" s="140"/>
      <c r="K36" s="105" t="str">
        <f>IFERROR(CONCATENATE(INDEX('8- Políticas de Administración '!$B$16:$F$53,MATCH('5- Identificación de Riesgos'!J36,'8- Políticas de Administración '!$C$16:$C$54,0),1)," - ",L36),"")</f>
        <v/>
      </c>
      <c r="L36" s="135" t="str">
        <f>IFERROR(VLOOKUP(INDEX('8- Políticas de Administración '!$B$16:$F$63,MATCH('5- Identificación de Riesgos'!J36,'8- Políticas de Administración '!$C$16:$C$64,0),1),'8- Políticas de Administración '!$B$16:$F$64,5,FALSE),"")</f>
        <v/>
      </c>
      <c r="M36" s="423"/>
      <c r="N36" s="432"/>
      <c r="O36" s="488"/>
    </row>
    <row r="37" spans="1:15">
      <c r="A37" s="472"/>
      <c r="B37" s="492"/>
      <c r="C37" s="457"/>
      <c r="D37" s="274"/>
      <c r="E37" s="423"/>
      <c r="F37" s="463"/>
      <c r="G37" s="466"/>
      <c r="H37" s="429"/>
      <c r="I37" s="105"/>
      <c r="J37" s="140"/>
      <c r="K37" s="105" t="str">
        <f>IFERROR(CONCATENATE(INDEX('8- Políticas de Administración '!$B$16:$F$53,MATCH('5- Identificación de Riesgos'!J37,'8- Políticas de Administración '!$C$16:$C$54,0),1)," - ",L37),"")</f>
        <v/>
      </c>
      <c r="L37" s="135" t="str">
        <f>IFERROR(VLOOKUP(INDEX('8- Políticas de Administración '!$B$16:$F$63,MATCH('5- Identificación de Riesgos'!J37,'8- Políticas de Administración '!$C$16:$C$64,0),1),'8- Políticas de Administración '!$B$16:$F$64,5,FALSE),"")</f>
        <v/>
      </c>
      <c r="M37" s="423"/>
      <c r="N37" s="432"/>
      <c r="O37" s="488"/>
    </row>
    <row r="38" spans="1:15">
      <c r="A38" s="472"/>
      <c r="B38" s="492"/>
      <c r="C38" s="457"/>
      <c r="D38" s="274"/>
      <c r="E38" s="423"/>
      <c r="F38" s="463"/>
      <c r="G38" s="466"/>
      <c r="H38" s="429"/>
      <c r="I38" s="105"/>
      <c r="J38" s="140"/>
      <c r="K38" s="105" t="str">
        <f>IFERROR(CONCATENATE(INDEX('8- Políticas de Administración '!$B$16:$F$53,MATCH('5- Identificación de Riesgos'!J38,'8- Políticas de Administración '!$C$16:$C$54,0),1)," - ",L38),"")</f>
        <v/>
      </c>
      <c r="L38" s="135" t="str">
        <f>IFERROR(VLOOKUP(INDEX('8- Políticas de Administración '!$B$16:$F$63,MATCH('5- Identificación de Riesgos'!J38,'8- Políticas de Administración '!$C$16:$C$64,0),1),'8- Políticas de Administración '!$B$16:$F$64,5,FALSE),"")</f>
        <v/>
      </c>
      <c r="M38" s="423"/>
      <c r="N38" s="432"/>
      <c r="O38" s="488"/>
    </row>
    <row r="39" spans="1:15" ht="15.75" thickBot="1">
      <c r="A39" s="473"/>
      <c r="B39" s="493"/>
      <c r="C39" s="458"/>
      <c r="D39" s="275"/>
      <c r="E39" s="424"/>
      <c r="F39" s="464"/>
      <c r="G39" s="467"/>
      <c r="H39" s="430"/>
      <c r="I39" s="106"/>
      <c r="J39" s="141"/>
      <c r="K39" s="106" t="str">
        <f>IFERROR(CONCATENATE(INDEX('8- Políticas de Administración '!$B$16:$F$53,MATCH('5- Identificación de Riesgos'!J39,'8- Políticas de Administración '!$C$16:$C$54,0),1)," - ",L39),"")</f>
        <v/>
      </c>
      <c r="L39" s="137" t="str">
        <f>IFERROR(VLOOKUP(INDEX('8- Políticas de Administración '!$B$16:$F$63,MATCH('5- Identificación de Riesgos'!J39,'8- Políticas de Administración '!$C$16:$C$64,0),1),'8- Políticas de Administración '!$B$16:$F$64,5,FALSE),"")</f>
        <v/>
      </c>
      <c r="M39" s="424"/>
      <c r="N39" s="433"/>
      <c r="O39" s="488"/>
    </row>
    <row r="40" spans="1:15" ht="45">
      <c r="A40" s="471">
        <v>4</v>
      </c>
      <c r="B40" s="491" t="s">
        <v>483</v>
      </c>
      <c r="C40" s="456" t="s">
        <v>484</v>
      </c>
      <c r="D40" s="175" t="s">
        <v>489</v>
      </c>
      <c r="E40" s="422">
        <f>97+31+56</f>
        <v>184</v>
      </c>
      <c r="F40" s="422">
        <v>5</v>
      </c>
      <c r="G40" s="425">
        <f t="shared" ref="G40" si="2">F40/E40</f>
        <v>2.717391304347826E-2</v>
      </c>
      <c r="H40" s="428"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04" t="s">
        <v>294</v>
      </c>
      <c r="J40" s="120" t="s">
        <v>386</v>
      </c>
      <c r="K40" s="104" t="str">
        <f>IFERROR(CONCATENATE(INDEX('8- Políticas de Administración '!$B$16:$F$53,MATCH('5- Identificación de Riesgos'!J40,'8- Políticas de Administración '!$C$16:$C$54,0),1)," - ",L40),"")</f>
        <v>Moderado - 3</v>
      </c>
      <c r="L40" s="136">
        <f>IFERROR(VLOOKUP(INDEX('8- Políticas de Administración '!$B$16:$F$63,MATCH('5- Identificación de Riesgos'!J40,'8- Políticas de Administración '!$C$16:$C$64,0),1),'8- Políticas de Administración '!$B$16:$F$64,5,FALSE),"")</f>
        <v>3</v>
      </c>
      <c r="M40" s="422" t="str">
        <f>IFERROR(CONCATENATE(INDEX('8- Políticas de Administración '!$B$16:$F$53,MATCH(ROUND(AVERAGE(L40:L49),0),'8- Políticas de Administración '!$F$16:$F$53,0),1)," - ",ROUND(AVERAGE(L40:L49),0)),"")</f>
        <v>Menor - 2</v>
      </c>
      <c r="N40" s="431" t="str">
        <f>IFERROR(CONCATENATE(VLOOKUP((LEFT(H40,LEN(H40)-4)&amp;LEFT(M40,LEN(M40)-4)),'9- Matriz de Calor '!$D$18:$E$42,2,0)," - ",RIGHT(H40,1)*RIGHT(M40,1)),"")</f>
        <v>Bajo - 2</v>
      </c>
      <c r="O40" s="489">
        <f>RIGHT(H40,1)*RIGHT(M40,1)</f>
        <v>2</v>
      </c>
    </row>
    <row r="41" spans="1:15" ht="38.25">
      <c r="A41" s="472"/>
      <c r="B41" s="492"/>
      <c r="C41" s="457"/>
      <c r="D41" s="175" t="s">
        <v>490</v>
      </c>
      <c r="E41" s="423"/>
      <c r="F41" s="423"/>
      <c r="G41" s="426"/>
      <c r="H41" s="429"/>
      <c r="I41" s="105" t="s">
        <v>296</v>
      </c>
      <c r="J41" s="140" t="s">
        <v>389</v>
      </c>
      <c r="K41" s="105" t="str">
        <f>IFERROR(CONCATENATE(INDEX('8- Políticas de Administración '!$B$16:$F$53,MATCH('5- Identificación de Riesgos'!J41,'8- Políticas de Administración '!$C$16:$C$54,0),1)," - ",L41),"")</f>
        <v>Leve - 1</v>
      </c>
      <c r="L41" s="135">
        <f>IFERROR(VLOOKUP(INDEX('8- Políticas de Administración '!$B$16:$F$63,MATCH('5- Identificación de Riesgos'!J41,'8- Políticas de Administración '!$C$16:$C$64,0),1),'8- Políticas de Administración '!$B$16:$F$64,5,FALSE),"")</f>
        <v>1</v>
      </c>
      <c r="M41" s="423"/>
      <c r="N41" s="432"/>
      <c r="O41" s="490"/>
    </row>
    <row r="42" spans="1:15" ht="30">
      <c r="A42" s="472"/>
      <c r="B42" s="492"/>
      <c r="C42" s="457"/>
      <c r="D42" s="272"/>
      <c r="E42" s="423"/>
      <c r="F42" s="423"/>
      <c r="G42" s="426"/>
      <c r="H42" s="429"/>
      <c r="I42" s="105" t="s">
        <v>300</v>
      </c>
      <c r="J42" s="140" t="s">
        <v>537</v>
      </c>
      <c r="K42" s="105" t="str">
        <f>IFERROR(CONCATENATE(INDEX('8- Políticas de Administración '!$B$16:$F$53,MATCH('5- Identificación de Riesgos'!J42,'8- Políticas de Administración '!$C$16:$C$54,0),1)," - ",L42),"")</f>
        <v/>
      </c>
      <c r="L42" s="135" t="str">
        <f>IFERROR(VLOOKUP(INDEX('8- Políticas de Administración '!$B$16:$F$63,MATCH('5- Identificación de Riesgos'!J42,'8- Políticas de Administración '!$C$16:$C$64,0),1),'8- Políticas de Administración '!$B$16:$F$64,5,FALSE),"")</f>
        <v/>
      </c>
      <c r="M42" s="423"/>
      <c r="N42" s="432"/>
      <c r="O42" s="490"/>
    </row>
    <row r="43" spans="1:15">
      <c r="A43" s="472"/>
      <c r="B43" s="492"/>
      <c r="C43" s="457"/>
      <c r="D43" s="112"/>
      <c r="E43" s="423"/>
      <c r="F43" s="423"/>
      <c r="G43" s="426"/>
      <c r="H43" s="429"/>
      <c r="I43" s="105"/>
      <c r="J43" s="140"/>
      <c r="K43" s="105" t="str">
        <f>IFERROR(CONCATENATE(INDEX('8- Políticas de Administración '!$B$16:$F$53,MATCH('5- Identificación de Riesgos'!J43,'8- Políticas de Administración '!$C$16:$C$54,0),1)," - ",L43),"")</f>
        <v/>
      </c>
      <c r="L43" s="135" t="str">
        <f>IFERROR(VLOOKUP(INDEX('8- Políticas de Administración '!$B$16:$F$63,MATCH('5- Identificación de Riesgos'!J43,'8- Políticas de Administración '!$C$16:$C$64,0),1),'8- Políticas de Administración '!$B$16:$F$64,5,FALSE),"")</f>
        <v/>
      </c>
      <c r="M43" s="423"/>
      <c r="N43" s="432"/>
      <c r="O43" s="490"/>
    </row>
    <row r="44" spans="1:15">
      <c r="A44" s="472"/>
      <c r="B44" s="492"/>
      <c r="C44" s="457"/>
      <c r="D44" s="272"/>
      <c r="E44" s="423"/>
      <c r="F44" s="423"/>
      <c r="G44" s="426"/>
      <c r="H44" s="429"/>
      <c r="I44" s="105"/>
      <c r="J44" s="140"/>
      <c r="K44" s="105" t="str">
        <f>IFERROR(CONCATENATE(INDEX('8- Políticas de Administración '!$B$16:$F$53,MATCH('5- Identificación de Riesgos'!J44,'8- Políticas de Administración '!$C$16:$C$54,0),1)," - ",L44),"")</f>
        <v/>
      </c>
      <c r="L44" s="135" t="str">
        <f>IFERROR(VLOOKUP(INDEX('8- Políticas de Administración '!$B$16:$F$63,MATCH('5- Identificación de Riesgos'!J44,'8- Políticas de Administración '!$C$16:$C$64,0),1),'8- Políticas de Administración '!$B$16:$F$64,5,FALSE),"")</f>
        <v/>
      </c>
      <c r="M44" s="423"/>
      <c r="N44" s="432"/>
      <c r="O44" s="490"/>
    </row>
    <row r="45" spans="1:15">
      <c r="A45" s="472"/>
      <c r="B45" s="492"/>
      <c r="C45" s="457"/>
      <c r="D45" s="273"/>
      <c r="E45" s="423"/>
      <c r="F45" s="423"/>
      <c r="G45" s="426"/>
      <c r="H45" s="429"/>
      <c r="I45" s="105"/>
      <c r="J45" s="140"/>
      <c r="K45" s="105" t="str">
        <f>IFERROR(CONCATENATE(INDEX('8- Políticas de Administración '!$B$16:$F$53,MATCH('5- Identificación de Riesgos'!J45,'8- Políticas de Administración '!$C$16:$C$54,0),1)," - ",L45),"")</f>
        <v/>
      </c>
      <c r="L45" s="135" t="str">
        <f>IFERROR(VLOOKUP(INDEX('8- Políticas de Administración '!$B$16:$F$63,MATCH('5- Identificación de Riesgos'!J45,'8- Políticas de Administración '!$C$16:$C$64,0),1),'8- Políticas de Administración '!$B$16:$F$64,5,FALSE),"")</f>
        <v/>
      </c>
      <c r="M45" s="423"/>
      <c r="N45" s="432"/>
      <c r="O45" s="490"/>
    </row>
    <row r="46" spans="1:15">
      <c r="A46" s="472"/>
      <c r="B46" s="492"/>
      <c r="C46" s="457"/>
      <c r="D46" s="274"/>
      <c r="E46" s="423"/>
      <c r="F46" s="423"/>
      <c r="G46" s="426"/>
      <c r="H46" s="429"/>
      <c r="I46" s="105"/>
      <c r="J46" s="140"/>
      <c r="K46" s="105" t="str">
        <f>IFERROR(CONCATENATE(INDEX('8- Políticas de Administración '!$B$16:$F$53,MATCH('5- Identificación de Riesgos'!J46,'8- Políticas de Administración '!$C$16:$C$54,0),1)," - ",L46),"")</f>
        <v/>
      </c>
      <c r="L46" s="135" t="str">
        <f>IFERROR(VLOOKUP(INDEX('8- Políticas de Administración '!$B$16:$F$63,MATCH('5- Identificación de Riesgos'!J46,'8- Políticas de Administración '!$C$16:$C$64,0),1),'8- Políticas de Administración '!$B$16:$F$64,5,FALSE),"")</f>
        <v/>
      </c>
      <c r="M46" s="423"/>
      <c r="N46" s="432"/>
      <c r="O46" s="490"/>
    </row>
    <row r="47" spans="1:15">
      <c r="A47" s="472"/>
      <c r="B47" s="492"/>
      <c r="C47" s="457"/>
      <c r="D47" s="274"/>
      <c r="E47" s="423"/>
      <c r="F47" s="423"/>
      <c r="G47" s="426"/>
      <c r="H47" s="429"/>
      <c r="I47" s="105"/>
      <c r="J47" s="140"/>
      <c r="K47" s="105" t="str">
        <f>IFERROR(CONCATENATE(INDEX('8- Políticas de Administración '!$B$16:$F$53,MATCH('5- Identificación de Riesgos'!J47,'8- Políticas de Administración '!$C$16:$C$54,0),1)," - ",L47),"")</f>
        <v/>
      </c>
      <c r="L47" s="135" t="str">
        <f>IFERROR(VLOOKUP(INDEX('8- Políticas de Administración '!$B$16:$F$63,MATCH('5- Identificación de Riesgos'!J47,'8- Políticas de Administración '!$C$16:$C$64,0),1),'8- Políticas de Administración '!$B$16:$F$64,5,FALSE),"")</f>
        <v/>
      </c>
      <c r="M47" s="423"/>
      <c r="N47" s="432"/>
      <c r="O47" s="490"/>
    </row>
    <row r="48" spans="1:15">
      <c r="A48" s="472"/>
      <c r="B48" s="492"/>
      <c r="C48" s="457"/>
      <c r="D48" s="274"/>
      <c r="E48" s="423"/>
      <c r="F48" s="423"/>
      <c r="G48" s="426"/>
      <c r="H48" s="429"/>
      <c r="I48" s="105"/>
      <c r="J48" s="140"/>
      <c r="K48" s="105" t="str">
        <f>IFERROR(CONCATENATE(INDEX('8- Políticas de Administración '!$B$16:$F$53,MATCH('5- Identificación de Riesgos'!J48,'8- Políticas de Administración '!$C$16:$C$54,0),1)," - ",L48),"")</f>
        <v/>
      </c>
      <c r="L48" s="135" t="str">
        <f>IFERROR(VLOOKUP(INDEX('8- Políticas de Administración '!$B$16:$F$63,MATCH('5- Identificación de Riesgos'!J48,'8- Políticas de Administración '!$C$16:$C$64,0),1),'8- Políticas de Administración '!$B$16:$F$64,5,FALSE),"")</f>
        <v/>
      </c>
      <c r="M48" s="423"/>
      <c r="N48" s="432"/>
      <c r="O48" s="490"/>
    </row>
    <row r="49" spans="1:257" ht="15.75" thickBot="1">
      <c r="A49" s="473"/>
      <c r="B49" s="493"/>
      <c r="C49" s="458"/>
      <c r="D49" s="275"/>
      <c r="E49" s="424"/>
      <c r="F49" s="424"/>
      <c r="G49" s="427"/>
      <c r="H49" s="430"/>
      <c r="I49" s="106"/>
      <c r="J49" s="141"/>
      <c r="K49" s="106" t="str">
        <f>IFERROR(CONCATENATE(INDEX('8- Políticas de Administración '!$B$16:$F$53,MATCH('5- Identificación de Riesgos'!J49,'8- Políticas de Administración '!$C$16:$C$54,0),1)," - ",L49),"")</f>
        <v/>
      </c>
      <c r="L49" s="137" t="str">
        <f>IFERROR(VLOOKUP(INDEX('8- Políticas de Administración '!$B$16:$F$63,MATCH('5- Identificación de Riesgos'!J49,'8- Políticas de Administración '!$C$16:$C$64,0),1),'8- Políticas de Administración '!$B$16:$F$64,5,FALSE),"")</f>
        <v/>
      </c>
      <c r="M49" s="424"/>
      <c r="N49" s="433"/>
      <c r="O49" s="487"/>
    </row>
    <row r="50" spans="1:257" s="91" customFormat="1" ht="30">
      <c r="A50" s="494">
        <v>5</v>
      </c>
      <c r="B50" s="456" t="s">
        <v>538</v>
      </c>
      <c r="C50" s="438" t="s">
        <v>304</v>
      </c>
      <c r="D50" s="279" t="s">
        <v>500</v>
      </c>
      <c r="E50" s="441">
        <v>9</v>
      </c>
      <c r="F50" s="441">
        <v>0</v>
      </c>
      <c r="G50" s="425">
        <f t="shared" ref="G50" si="3">F50/E50</f>
        <v>0</v>
      </c>
      <c r="H50" s="428"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04" t="s">
        <v>302</v>
      </c>
      <c r="J50" s="120" t="s">
        <v>535</v>
      </c>
      <c r="K50" s="104" t="str">
        <f>IFERROR(CONCATENATE(INDEX('8- Políticas de Administración '!$B$16:$F$53,MATCH('5- Identificación de Riesgos'!J50,'8- Políticas de Administración '!$C$16:$C$54,0),1)," - ",L50),"")</f>
        <v/>
      </c>
      <c r="L50" s="136" t="str">
        <f>IFERROR(VLOOKUP(INDEX('8- Políticas de Administración '!$B$16:$F$63,MATCH('5- Identificación de Riesgos'!J50,'8- Políticas de Administración '!$C$16:$C$64,0),1),'8- Políticas de Administración '!$B$16:$F$64,5,FALSE),"")</f>
        <v/>
      </c>
      <c r="M50" s="422" t="s">
        <v>548</v>
      </c>
      <c r="N50" s="431" t="str">
        <f>IFERROR(CONCATENATE(VLOOKUP((LEFT(H50,LEN(H50)-4)&amp;LEFT(M50,LEN(M50)-4)),'9- Matriz de Calor '!$D$18:$E$42,2,0)," - ",RIGHT(H50,1)*RIGHT(M50,1)),"")</f>
        <v>Bajo - 2</v>
      </c>
      <c r="O50" s="497">
        <f>RIGHT(H50,1)*RIGHT(M50,1)</f>
        <v>2</v>
      </c>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c r="BF50" s="90"/>
      <c r="BG50" s="90"/>
      <c r="BH50" s="90"/>
      <c r="BI50" s="90"/>
      <c r="BJ50" s="90"/>
      <c r="BK50" s="90"/>
      <c r="BL50" s="90"/>
      <c r="BM50" s="90"/>
      <c r="BN50" s="90"/>
      <c r="BO50" s="90"/>
      <c r="BP50" s="90"/>
      <c r="BQ50" s="90"/>
      <c r="BR50" s="90"/>
      <c r="BS50" s="90"/>
      <c r="BT50" s="90"/>
      <c r="BU50" s="90"/>
      <c r="BV50" s="90"/>
      <c r="BW50" s="90"/>
      <c r="BX50" s="90"/>
      <c r="BY50" s="90"/>
      <c r="BZ50" s="90"/>
      <c r="CA50" s="90"/>
      <c r="CB50" s="90"/>
      <c r="CC50" s="90"/>
      <c r="CD50" s="90"/>
      <c r="CE50" s="90"/>
      <c r="CF50" s="90"/>
      <c r="CG50" s="90"/>
      <c r="CH50" s="90"/>
      <c r="CI50" s="90"/>
      <c r="CJ50" s="90"/>
      <c r="CK50" s="90"/>
      <c r="CL50" s="90"/>
      <c r="CM50" s="90"/>
      <c r="CN50" s="90"/>
      <c r="CO50" s="90"/>
      <c r="CP50" s="90"/>
      <c r="CQ50" s="90"/>
      <c r="CR50" s="90"/>
      <c r="CS50" s="90"/>
      <c r="CT50" s="90"/>
      <c r="CU50" s="90"/>
      <c r="CV50" s="90"/>
      <c r="CW50" s="90"/>
      <c r="CX50" s="90"/>
      <c r="CY50" s="90"/>
      <c r="CZ50" s="90"/>
      <c r="DA50" s="90"/>
      <c r="DB50" s="90"/>
      <c r="DC50" s="90"/>
      <c r="DD50" s="90"/>
      <c r="DE50" s="90"/>
      <c r="DF50" s="90"/>
      <c r="DG50" s="90"/>
      <c r="DH50" s="90"/>
      <c r="DI50" s="90"/>
      <c r="DJ50" s="90"/>
      <c r="DK50" s="90"/>
      <c r="DL50" s="90"/>
      <c r="DM50" s="90"/>
      <c r="DN50" s="90"/>
      <c r="DO50" s="90"/>
      <c r="DP50" s="90"/>
      <c r="DQ50" s="90"/>
      <c r="DR50" s="90"/>
      <c r="DS50" s="90"/>
      <c r="DT50" s="90"/>
      <c r="DU50" s="90"/>
      <c r="DV50" s="90"/>
      <c r="DW50" s="90"/>
      <c r="DX50" s="90"/>
      <c r="DY50" s="90"/>
      <c r="DZ50" s="90"/>
      <c r="EA50" s="90"/>
      <c r="EB50" s="90"/>
      <c r="EC50" s="90"/>
      <c r="ED50" s="90"/>
      <c r="EE50" s="90"/>
      <c r="EF50" s="90"/>
      <c r="EG50" s="90"/>
      <c r="EH50" s="90"/>
      <c r="EI50" s="90"/>
      <c r="EJ50" s="90"/>
      <c r="EK50" s="90"/>
      <c r="EL50" s="90"/>
      <c r="EM50" s="90"/>
      <c r="EN50" s="90"/>
      <c r="EO50" s="90"/>
      <c r="EP50" s="90"/>
      <c r="EQ50" s="90"/>
      <c r="ER50" s="90"/>
      <c r="ES50" s="90"/>
      <c r="ET50" s="90"/>
      <c r="EU50" s="90"/>
      <c r="EV50" s="90"/>
      <c r="EW50" s="90"/>
      <c r="EX50" s="90"/>
      <c r="EY50" s="90"/>
      <c r="EZ50" s="90"/>
      <c r="FA50" s="90"/>
      <c r="FB50" s="90"/>
      <c r="FC50" s="90"/>
      <c r="FD50" s="90"/>
      <c r="FE50" s="90"/>
      <c r="FF50" s="90"/>
      <c r="FG50" s="90"/>
      <c r="FH50" s="90"/>
      <c r="FI50" s="90"/>
      <c r="FJ50" s="90"/>
      <c r="FK50" s="90"/>
      <c r="FL50" s="90"/>
      <c r="FM50" s="90"/>
      <c r="FN50" s="90"/>
      <c r="FO50" s="90"/>
      <c r="FP50" s="90"/>
      <c r="FQ50" s="90"/>
      <c r="FR50" s="90"/>
      <c r="FS50" s="90"/>
      <c r="FT50" s="90"/>
      <c r="FU50" s="90"/>
      <c r="FV50" s="90"/>
      <c r="FW50" s="90"/>
      <c r="FX50" s="90"/>
      <c r="FY50" s="90"/>
      <c r="FZ50" s="90"/>
      <c r="GA50" s="90"/>
      <c r="GB50" s="90"/>
      <c r="GC50" s="90"/>
      <c r="GD50" s="90"/>
      <c r="GE50" s="90"/>
      <c r="GF50" s="90"/>
      <c r="GG50" s="90"/>
      <c r="GH50" s="90"/>
      <c r="GI50" s="90"/>
      <c r="GJ50" s="90"/>
      <c r="GK50" s="90"/>
      <c r="GL50" s="90"/>
      <c r="GM50" s="90"/>
      <c r="GN50" s="90"/>
      <c r="GO50" s="90"/>
      <c r="GP50" s="90"/>
      <c r="GQ50" s="90"/>
      <c r="GR50" s="90"/>
      <c r="GS50" s="90"/>
      <c r="GT50" s="90"/>
      <c r="GU50" s="90"/>
      <c r="GV50" s="90"/>
      <c r="GW50" s="90"/>
      <c r="GX50" s="90"/>
      <c r="GY50" s="90"/>
      <c r="GZ50" s="90"/>
      <c r="HA50" s="90"/>
      <c r="HB50" s="90"/>
      <c r="HC50" s="90"/>
      <c r="HD50" s="90"/>
      <c r="HE50" s="90"/>
      <c r="HF50" s="90"/>
      <c r="HG50" s="90"/>
      <c r="HH50" s="90"/>
      <c r="HI50" s="90"/>
      <c r="HJ50" s="90"/>
      <c r="HK50" s="90"/>
      <c r="HL50" s="90"/>
      <c r="HM50" s="90"/>
      <c r="HN50" s="90"/>
      <c r="HO50" s="90"/>
      <c r="HP50" s="90"/>
      <c r="HQ50" s="90"/>
      <c r="HR50" s="90"/>
      <c r="HS50" s="90"/>
      <c r="HT50" s="90"/>
      <c r="HU50" s="90"/>
      <c r="HV50" s="90"/>
      <c r="HW50" s="90"/>
      <c r="HX50" s="90"/>
      <c r="HY50" s="90"/>
      <c r="HZ50" s="90"/>
      <c r="IA50" s="90"/>
      <c r="IB50" s="90"/>
      <c r="IC50" s="90"/>
      <c r="ID50" s="90"/>
      <c r="IE50" s="90"/>
      <c r="IF50" s="90"/>
      <c r="IG50" s="90"/>
      <c r="IH50" s="90"/>
      <c r="II50" s="90"/>
      <c r="IJ50" s="90"/>
      <c r="IK50" s="90"/>
      <c r="IL50" s="90"/>
      <c r="IM50" s="90"/>
      <c r="IN50" s="90"/>
      <c r="IO50" s="90"/>
      <c r="IP50" s="90"/>
      <c r="IQ50" s="90"/>
      <c r="IR50" s="90"/>
      <c r="IS50" s="90"/>
      <c r="IT50" s="90"/>
      <c r="IU50" s="90"/>
      <c r="IV50" s="90"/>
      <c r="IW50" s="90"/>
    </row>
    <row r="51" spans="1:257" s="91" customFormat="1" ht="30">
      <c r="A51" s="495"/>
      <c r="B51" s="457"/>
      <c r="C51" s="439"/>
      <c r="D51" s="280" t="s">
        <v>501</v>
      </c>
      <c r="E51" s="442"/>
      <c r="F51" s="442"/>
      <c r="G51" s="426"/>
      <c r="H51" s="429"/>
      <c r="I51" s="105"/>
      <c r="J51" s="140"/>
      <c r="K51" s="105" t="str">
        <f>IFERROR(CONCATENATE(INDEX('8- Políticas de Administración '!$B$16:$F$53,MATCH('5- Identificación de Riesgos'!J51,'8- Políticas de Administración '!$C$16:$C$54,0),1)," - ",L51),"")</f>
        <v/>
      </c>
      <c r="L51" s="135" t="str">
        <f>IFERROR(VLOOKUP(INDEX('8- Políticas de Administración '!$B$16:$F$63,MATCH('5- Identificación de Riesgos'!J51,'8- Políticas de Administración '!$C$16:$C$64,0),1),'8- Políticas de Administración '!$B$16:$F$64,5,FALSE),"")</f>
        <v/>
      </c>
      <c r="M51" s="423"/>
      <c r="N51" s="432"/>
      <c r="O51" s="497"/>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90"/>
      <c r="AQ51" s="90"/>
      <c r="AR51" s="90"/>
      <c r="AS51" s="90"/>
      <c r="AT51" s="90"/>
      <c r="AU51" s="90"/>
      <c r="AV51" s="90"/>
      <c r="AW51" s="90"/>
      <c r="AX51" s="90"/>
      <c r="AY51" s="90"/>
      <c r="AZ51" s="90"/>
      <c r="BA51" s="90"/>
      <c r="BB51" s="90"/>
      <c r="BC51" s="90"/>
      <c r="BD51" s="90"/>
      <c r="BE51" s="90"/>
      <c r="BF51" s="90"/>
      <c r="BG51" s="90"/>
      <c r="BH51" s="90"/>
      <c r="BI51" s="90"/>
      <c r="BJ51" s="90"/>
      <c r="BK51" s="90"/>
      <c r="BL51" s="90"/>
      <c r="BM51" s="90"/>
      <c r="BN51" s="90"/>
      <c r="BO51" s="90"/>
      <c r="BP51" s="90"/>
      <c r="BQ51" s="90"/>
      <c r="BR51" s="90"/>
      <c r="BS51" s="90"/>
      <c r="BT51" s="90"/>
      <c r="BU51" s="90"/>
      <c r="BV51" s="90"/>
      <c r="BW51" s="90"/>
      <c r="BX51" s="90"/>
      <c r="BY51" s="90"/>
      <c r="BZ51" s="90"/>
      <c r="CA51" s="90"/>
      <c r="CB51" s="90"/>
      <c r="CC51" s="90"/>
      <c r="CD51" s="90"/>
      <c r="CE51" s="90"/>
      <c r="CF51" s="90"/>
      <c r="CG51" s="90"/>
      <c r="CH51" s="90"/>
      <c r="CI51" s="90"/>
      <c r="CJ51" s="90"/>
      <c r="CK51" s="90"/>
      <c r="CL51" s="90"/>
      <c r="CM51" s="90"/>
      <c r="CN51" s="90"/>
      <c r="CO51" s="90"/>
      <c r="CP51" s="90"/>
      <c r="CQ51" s="90"/>
      <c r="CR51" s="90"/>
      <c r="CS51" s="90"/>
      <c r="CT51" s="90"/>
      <c r="CU51" s="90"/>
      <c r="CV51" s="90"/>
      <c r="CW51" s="90"/>
      <c r="CX51" s="90"/>
      <c r="CY51" s="90"/>
      <c r="CZ51" s="90"/>
      <c r="DA51" s="90"/>
      <c r="DB51" s="90"/>
      <c r="DC51" s="90"/>
      <c r="DD51" s="90"/>
      <c r="DE51" s="90"/>
      <c r="DF51" s="90"/>
      <c r="DG51" s="90"/>
      <c r="DH51" s="90"/>
      <c r="DI51" s="90"/>
      <c r="DJ51" s="90"/>
      <c r="DK51" s="90"/>
      <c r="DL51" s="90"/>
      <c r="DM51" s="90"/>
      <c r="DN51" s="90"/>
      <c r="DO51" s="90"/>
      <c r="DP51" s="90"/>
      <c r="DQ51" s="90"/>
      <c r="DR51" s="90"/>
      <c r="DS51" s="90"/>
      <c r="DT51" s="90"/>
      <c r="DU51" s="90"/>
      <c r="DV51" s="90"/>
      <c r="DW51" s="90"/>
      <c r="DX51" s="90"/>
      <c r="DY51" s="90"/>
      <c r="DZ51" s="90"/>
      <c r="EA51" s="90"/>
      <c r="EB51" s="90"/>
      <c r="EC51" s="90"/>
      <c r="ED51" s="90"/>
      <c r="EE51" s="90"/>
      <c r="EF51" s="90"/>
      <c r="EG51" s="90"/>
      <c r="EH51" s="90"/>
      <c r="EI51" s="90"/>
      <c r="EJ51" s="90"/>
      <c r="EK51" s="90"/>
      <c r="EL51" s="90"/>
      <c r="EM51" s="90"/>
      <c r="EN51" s="90"/>
      <c r="EO51" s="90"/>
      <c r="EP51" s="90"/>
      <c r="EQ51" s="90"/>
      <c r="ER51" s="90"/>
      <c r="ES51" s="90"/>
      <c r="ET51" s="90"/>
      <c r="EU51" s="90"/>
      <c r="EV51" s="90"/>
      <c r="EW51" s="90"/>
      <c r="EX51" s="90"/>
      <c r="EY51" s="90"/>
      <c r="EZ51" s="90"/>
      <c r="FA51" s="90"/>
      <c r="FB51" s="90"/>
      <c r="FC51" s="90"/>
      <c r="FD51" s="90"/>
      <c r="FE51" s="90"/>
      <c r="FF51" s="90"/>
      <c r="FG51" s="90"/>
      <c r="FH51" s="90"/>
      <c r="FI51" s="90"/>
      <c r="FJ51" s="90"/>
      <c r="FK51" s="90"/>
      <c r="FL51" s="90"/>
      <c r="FM51" s="90"/>
      <c r="FN51" s="90"/>
      <c r="FO51" s="90"/>
      <c r="FP51" s="90"/>
      <c r="FQ51" s="90"/>
      <c r="FR51" s="90"/>
      <c r="FS51" s="90"/>
      <c r="FT51" s="90"/>
      <c r="FU51" s="90"/>
      <c r="FV51" s="90"/>
      <c r="FW51" s="90"/>
      <c r="FX51" s="90"/>
      <c r="FY51" s="90"/>
      <c r="FZ51" s="90"/>
      <c r="GA51" s="90"/>
      <c r="GB51" s="90"/>
      <c r="GC51" s="90"/>
      <c r="GD51" s="90"/>
      <c r="GE51" s="90"/>
      <c r="GF51" s="90"/>
      <c r="GG51" s="90"/>
      <c r="GH51" s="90"/>
      <c r="GI51" s="90"/>
      <c r="GJ51" s="90"/>
      <c r="GK51" s="90"/>
      <c r="GL51" s="90"/>
      <c r="GM51" s="90"/>
      <c r="GN51" s="90"/>
      <c r="GO51" s="90"/>
      <c r="GP51" s="90"/>
      <c r="GQ51" s="90"/>
      <c r="GR51" s="90"/>
      <c r="GS51" s="90"/>
      <c r="GT51" s="90"/>
      <c r="GU51" s="90"/>
      <c r="GV51" s="90"/>
      <c r="GW51" s="90"/>
      <c r="GX51" s="90"/>
      <c r="GY51" s="90"/>
      <c r="GZ51" s="90"/>
      <c r="HA51" s="90"/>
      <c r="HB51" s="90"/>
      <c r="HC51" s="90"/>
      <c r="HD51" s="90"/>
      <c r="HE51" s="90"/>
      <c r="HF51" s="90"/>
      <c r="HG51" s="90"/>
      <c r="HH51" s="90"/>
      <c r="HI51" s="90"/>
      <c r="HJ51" s="90"/>
      <c r="HK51" s="90"/>
      <c r="HL51" s="90"/>
      <c r="HM51" s="90"/>
      <c r="HN51" s="90"/>
      <c r="HO51" s="90"/>
      <c r="HP51" s="90"/>
      <c r="HQ51" s="90"/>
      <c r="HR51" s="90"/>
      <c r="HS51" s="90"/>
      <c r="HT51" s="90"/>
      <c r="HU51" s="90"/>
      <c r="HV51" s="90"/>
      <c r="HW51" s="90"/>
      <c r="HX51" s="90"/>
      <c r="HY51" s="90"/>
      <c r="HZ51" s="90"/>
      <c r="IA51" s="90"/>
      <c r="IB51" s="90"/>
      <c r="IC51" s="90"/>
      <c r="ID51" s="90"/>
      <c r="IE51" s="90"/>
      <c r="IF51" s="90"/>
      <c r="IG51" s="90"/>
      <c r="IH51" s="90"/>
      <c r="II51" s="90"/>
      <c r="IJ51" s="90"/>
      <c r="IK51" s="90"/>
      <c r="IL51" s="90"/>
      <c r="IM51" s="90"/>
      <c r="IN51" s="90"/>
      <c r="IO51" s="90"/>
      <c r="IP51" s="90"/>
      <c r="IQ51" s="90"/>
      <c r="IR51" s="90"/>
      <c r="IS51" s="90"/>
      <c r="IT51" s="90"/>
      <c r="IU51" s="90"/>
      <c r="IV51" s="90"/>
      <c r="IW51" s="90"/>
    </row>
    <row r="52" spans="1:257" s="91" customFormat="1">
      <c r="A52" s="495"/>
      <c r="B52" s="457"/>
      <c r="C52" s="439"/>
      <c r="D52" s="281"/>
      <c r="E52" s="442"/>
      <c r="F52" s="442"/>
      <c r="G52" s="426"/>
      <c r="H52" s="429"/>
      <c r="I52" s="105"/>
      <c r="J52" s="140"/>
      <c r="K52" s="105" t="str">
        <f>IFERROR(CONCATENATE(INDEX('8- Políticas de Administración '!$B$16:$F$53,MATCH('5- Identificación de Riesgos'!J52,'8- Políticas de Administración '!$C$16:$C$54,0),1)," - ",L52),"")</f>
        <v/>
      </c>
      <c r="L52" s="135" t="str">
        <f>IFERROR(VLOOKUP(INDEX('8- Políticas de Administración '!$B$16:$F$63,MATCH('5- Identificación de Riesgos'!J52,'8- Políticas de Administración '!$C$16:$C$64,0),1),'8- Políticas de Administración '!$B$16:$F$64,5,FALSE),"")</f>
        <v/>
      </c>
      <c r="M52" s="423"/>
      <c r="N52" s="432"/>
      <c r="O52" s="497"/>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c r="BM52" s="90"/>
      <c r="BN52" s="90"/>
      <c r="BO52" s="90"/>
      <c r="BP52" s="90"/>
      <c r="BQ52" s="90"/>
      <c r="BR52" s="90"/>
      <c r="BS52" s="90"/>
      <c r="BT52" s="90"/>
      <c r="BU52" s="90"/>
      <c r="BV52" s="90"/>
      <c r="BW52" s="90"/>
      <c r="BX52" s="90"/>
      <c r="BY52" s="90"/>
      <c r="BZ52" s="90"/>
      <c r="CA52" s="90"/>
      <c r="CB52" s="90"/>
      <c r="CC52" s="90"/>
      <c r="CD52" s="90"/>
      <c r="CE52" s="90"/>
      <c r="CF52" s="90"/>
      <c r="CG52" s="90"/>
      <c r="CH52" s="90"/>
      <c r="CI52" s="90"/>
      <c r="CJ52" s="90"/>
      <c r="CK52" s="90"/>
      <c r="CL52" s="90"/>
      <c r="CM52" s="90"/>
      <c r="CN52" s="90"/>
      <c r="CO52" s="90"/>
      <c r="CP52" s="90"/>
      <c r="CQ52" s="90"/>
      <c r="CR52" s="90"/>
      <c r="CS52" s="90"/>
      <c r="CT52" s="90"/>
      <c r="CU52" s="90"/>
      <c r="CV52" s="90"/>
      <c r="CW52" s="90"/>
      <c r="CX52" s="90"/>
      <c r="CY52" s="90"/>
      <c r="CZ52" s="90"/>
      <c r="DA52" s="90"/>
      <c r="DB52" s="90"/>
      <c r="DC52" s="90"/>
      <c r="DD52" s="90"/>
      <c r="DE52" s="90"/>
      <c r="DF52" s="90"/>
      <c r="DG52" s="90"/>
      <c r="DH52" s="90"/>
      <c r="DI52" s="90"/>
      <c r="DJ52" s="90"/>
      <c r="DK52" s="90"/>
      <c r="DL52" s="90"/>
      <c r="DM52" s="90"/>
      <c r="DN52" s="90"/>
      <c r="DO52" s="90"/>
      <c r="DP52" s="90"/>
      <c r="DQ52" s="90"/>
      <c r="DR52" s="90"/>
      <c r="DS52" s="90"/>
      <c r="DT52" s="90"/>
      <c r="DU52" s="90"/>
      <c r="DV52" s="90"/>
      <c r="DW52" s="90"/>
      <c r="DX52" s="90"/>
      <c r="DY52" s="90"/>
      <c r="DZ52" s="90"/>
      <c r="EA52" s="90"/>
      <c r="EB52" s="90"/>
      <c r="EC52" s="90"/>
      <c r="ED52" s="90"/>
      <c r="EE52" s="90"/>
      <c r="EF52" s="90"/>
      <c r="EG52" s="90"/>
      <c r="EH52" s="90"/>
      <c r="EI52" s="90"/>
      <c r="EJ52" s="90"/>
      <c r="EK52" s="90"/>
      <c r="EL52" s="90"/>
      <c r="EM52" s="90"/>
      <c r="EN52" s="90"/>
      <c r="EO52" s="90"/>
      <c r="EP52" s="90"/>
      <c r="EQ52" s="90"/>
      <c r="ER52" s="90"/>
      <c r="ES52" s="90"/>
      <c r="ET52" s="90"/>
      <c r="EU52" s="90"/>
      <c r="EV52" s="90"/>
      <c r="EW52" s="90"/>
      <c r="EX52" s="90"/>
      <c r="EY52" s="90"/>
      <c r="EZ52" s="90"/>
      <c r="FA52" s="90"/>
      <c r="FB52" s="90"/>
      <c r="FC52" s="90"/>
      <c r="FD52" s="90"/>
      <c r="FE52" s="90"/>
      <c r="FF52" s="90"/>
      <c r="FG52" s="90"/>
      <c r="FH52" s="90"/>
      <c r="FI52" s="90"/>
      <c r="FJ52" s="90"/>
      <c r="FK52" s="90"/>
      <c r="FL52" s="90"/>
      <c r="FM52" s="90"/>
      <c r="FN52" s="90"/>
      <c r="FO52" s="90"/>
      <c r="FP52" s="90"/>
      <c r="FQ52" s="90"/>
      <c r="FR52" s="90"/>
      <c r="FS52" s="90"/>
      <c r="FT52" s="90"/>
      <c r="FU52" s="90"/>
      <c r="FV52" s="90"/>
      <c r="FW52" s="90"/>
      <c r="FX52" s="90"/>
      <c r="FY52" s="90"/>
      <c r="FZ52" s="90"/>
      <c r="GA52" s="90"/>
      <c r="GB52" s="90"/>
      <c r="GC52" s="90"/>
      <c r="GD52" s="90"/>
      <c r="GE52" s="90"/>
      <c r="GF52" s="90"/>
      <c r="GG52" s="90"/>
      <c r="GH52" s="90"/>
      <c r="GI52" s="90"/>
      <c r="GJ52" s="90"/>
      <c r="GK52" s="90"/>
      <c r="GL52" s="90"/>
      <c r="GM52" s="90"/>
      <c r="GN52" s="90"/>
      <c r="GO52" s="90"/>
      <c r="GP52" s="90"/>
      <c r="GQ52" s="90"/>
      <c r="GR52" s="90"/>
      <c r="GS52" s="90"/>
      <c r="GT52" s="90"/>
      <c r="GU52" s="90"/>
      <c r="GV52" s="90"/>
      <c r="GW52" s="90"/>
      <c r="GX52" s="90"/>
      <c r="GY52" s="90"/>
      <c r="GZ52" s="90"/>
      <c r="HA52" s="90"/>
      <c r="HB52" s="90"/>
      <c r="HC52" s="90"/>
      <c r="HD52" s="90"/>
      <c r="HE52" s="90"/>
      <c r="HF52" s="90"/>
      <c r="HG52" s="90"/>
      <c r="HH52" s="90"/>
      <c r="HI52" s="90"/>
      <c r="HJ52" s="90"/>
      <c r="HK52" s="90"/>
      <c r="HL52" s="90"/>
      <c r="HM52" s="90"/>
      <c r="HN52" s="90"/>
      <c r="HO52" s="90"/>
      <c r="HP52" s="90"/>
      <c r="HQ52" s="90"/>
      <c r="HR52" s="90"/>
      <c r="HS52" s="90"/>
      <c r="HT52" s="90"/>
      <c r="HU52" s="90"/>
      <c r="HV52" s="90"/>
      <c r="HW52" s="90"/>
      <c r="HX52" s="90"/>
      <c r="HY52" s="90"/>
      <c r="HZ52" s="90"/>
      <c r="IA52" s="90"/>
      <c r="IB52" s="90"/>
      <c r="IC52" s="90"/>
      <c r="ID52" s="90"/>
      <c r="IE52" s="90"/>
      <c r="IF52" s="90"/>
      <c r="IG52" s="90"/>
      <c r="IH52" s="90"/>
      <c r="II52" s="90"/>
      <c r="IJ52" s="90"/>
      <c r="IK52" s="90"/>
      <c r="IL52" s="90"/>
      <c r="IM52" s="90"/>
      <c r="IN52" s="90"/>
      <c r="IO52" s="90"/>
      <c r="IP52" s="90"/>
      <c r="IQ52" s="90"/>
      <c r="IR52" s="90"/>
      <c r="IS52" s="90"/>
      <c r="IT52" s="90"/>
      <c r="IU52" s="90"/>
      <c r="IV52" s="90"/>
      <c r="IW52" s="90"/>
    </row>
    <row r="53" spans="1:257" s="91" customFormat="1">
      <c r="A53" s="495"/>
      <c r="B53" s="457"/>
      <c r="C53" s="439"/>
      <c r="D53" s="281"/>
      <c r="E53" s="442"/>
      <c r="F53" s="442"/>
      <c r="G53" s="426"/>
      <c r="H53" s="429"/>
      <c r="I53" s="105"/>
      <c r="J53" s="140"/>
      <c r="K53" s="105" t="str">
        <f>IFERROR(CONCATENATE(INDEX('8- Políticas de Administración '!$B$16:$F$53,MATCH('5- Identificación de Riesgos'!J53,'8- Políticas de Administración '!$C$16:$C$54,0),1)," - ",L53),"")</f>
        <v/>
      </c>
      <c r="L53" s="135" t="str">
        <f>IFERROR(VLOOKUP(INDEX('8- Políticas de Administración '!$B$16:$F$63,MATCH('5- Identificación de Riesgos'!J53,'8- Políticas de Administración '!$C$16:$C$64,0),1),'8- Políticas de Administración '!$B$16:$F$64,5,FALSE),"")</f>
        <v/>
      </c>
      <c r="M53" s="423"/>
      <c r="N53" s="432"/>
      <c r="O53" s="497"/>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c r="BF53" s="90"/>
      <c r="BG53" s="90"/>
      <c r="BH53" s="90"/>
      <c r="BI53" s="90"/>
      <c r="BJ53" s="90"/>
      <c r="BK53" s="90"/>
      <c r="BL53" s="90"/>
      <c r="BM53" s="90"/>
      <c r="BN53" s="90"/>
      <c r="BO53" s="90"/>
      <c r="BP53" s="90"/>
      <c r="BQ53" s="90"/>
      <c r="BR53" s="90"/>
      <c r="BS53" s="90"/>
      <c r="BT53" s="90"/>
      <c r="BU53" s="90"/>
      <c r="BV53" s="90"/>
      <c r="BW53" s="90"/>
      <c r="BX53" s="90"/>
      <c r="BY53" s="90"/>
      <c r="BZ53" s="90"/>
      <c r="CA53" s="90"/>
      <c r="CB53" s="90"/>
      <c r="CC53" s="90"/>
      <c r="CD53" s="90"/>
      <c r="CE53" s="90"/>
      <c r="CF53" s="90"/>
      <c r="CG53" s="90"/>
      <c r="CH53" s="90"/>
      <c r="CI53" s="90"/>
      <c r="CJ53" s="90"/>
      <c r="CK53" s="90"/>
      <c r="CL53" s="90"/>
      <c r="CM53" s="90"/>
      <c r="CN53" s="90"/>
      <c r="CO53" s="90"/>
      <c r="CP53" s="90"/>
      <c r="CQ53" s="90"/>
      <c r="CR53" s="90"/>
      <c r="CS53" s="90"/>
      <c r="CT53" s="90"/>
      <c r="CU53" s="90"/>
      <c r="CV53" s="90"/>
      <c r="CW53" s="90"/>
      <c r="CX53" s="90"/>
      <c r="CY53" s="90"/>
      <c r="CZ53" s="90"/>
      <c r="DA53" s="90"/>
      <c r="DB53" s="90"/>
      <c r="DC53" s="90"/>
      <c r="DD53" s="90"/>
      <c r="DE53" s="90"/>
      <c r="DF53" s="90"/>
      <c r="DG53" s="90"/>
      <c r="DH53" s="90"/>
      <c r="DI53" s="90"/>
      <c r="DJ53" s="90"/>
      <c r="DK53" s="90"/>
      <c r="DL53" s="90"/>
      <c r="DM53" s="90"/>
      <c r="DN53" s="90"/>
      <c r="DO53" s="90"/>
      <c r="DP53" s="90"/>
      <c r="DQ53" s="90"/>
      <c r="DR53" s="90"/>
      <c r="DS53" s="90"/>
      <c r="DT53" s="90"/>
      <c r="DU53" s="90"/>
      <c r="DV53" s="90"/>
      <c r="DW53" s="90"/>
      <c r="DX53" s="90"/>
      <c r="DY53" s="90"/>
      <c r="DZ53" s="90"/>
      <c r="EA53" s="90"/>
      <c r="EB53" s="90"/>
      <c r="EC53" s="90"/>
      <c r="ED53" s="90"/>
      <c r="EE53" s="90"/>
      <c r="EF53" s="90"/>
      <c r="EG53" s="90"/>
      <c r="EH53" s="90"/>
      <c r="EI53" s="90"/>
      <c r="EJ53" s="90"/>
      <c r="EK53" s="90"/>
      <c r="EL53" s="90"/>
      <c r="EM53" s="90"/>
      <c r="EN53" s="90"/>
      <c r="EO53" s="90"/>
      <c r="EP53" s="90"/>
      <c r="EQ53" s="90"/>
      <c r="ER53" s="90"/>
      <c r="ES53" s="90"/>
      <c r="ET53" s="90"/>
      <c r="EU53" s="90"/>
      <c r="EV53" s="90"/>
      <c r="EW53" s="90"/>
      <c r="EX53" s="90"/>
      <c r="EY53" s="90"/>
      <c r="EZ53" s="90"/>
      <c r="FA53" s="90"/>
      <c r="FB53" s="90"/>
      <c r="FC53" s="90"/>
      <c r="FD53" s="90"/>
      <c r="FE53" s="90"/>
      <c r="FF53" s="90"/>
      <c r="FG53" s="90"/>
      <c r="FH53" s="90"/>
      <c r="FI53" s="90"/>
      <c r="FJ53" s="90"/>
      <c r="FK53" s="90"/>
      <c r="FL53" s="90"/>
      <c r="FM53" s="90"/>
      <c r="FN53" s="90"/>
      <c r="FO53" s="90"/>
      <c r="FP53" s="90"/>
      <c r="FQ53" s="90"/>
      <c r="FR53" s="90"/>
      <c r="FS53" s="90"/>
      <c r="FT53" s="90"/>
      <c r="FU53" s="90"/>
      <c r="FV53" s="90"/>
      <c r="FW53" s="90"/>
      <c r="FX53" s="90"/>
      <c r="FY53" s="90"/>
      <c r="FZ53" s="90"/>
      <c r="GA53" s="90"/>
      <c r="GB53" s="90"/>
      <c r="GC53" s="90"/>
      <c r="GD53" s="90"/>
      <c r="GE53" s="90"/>
      <c r="GF53" s="90"/>
      <c r="GG53" s="90"/>
      <c r="GH53" s="90"/>
      <c r="GI53" s="90"/>
      <c r="GJ53" s="90"/>
      <c r="GK53" s="90"/>
      <c r="GL53" s="90"/>
      <c r="GM53" s="90"/>
      <c r="GN53" s="90"/>
      <c r="GO53" s="90"/>
      <c r="GP53" s="90"/>
      <c r="GQ53" s="90"/>
      <c r="GR53" s="90"/>
      <c r="GS53" s="90"/>
      <c r="GT53" s="90"/>
      <c r="GU53" s="90"/>
      <c r="GV53" s="90"/>
      <c r="GW53" s="90"/>
      <c r="GX53" s="90"/>
      <c r="GY53" s="90"/>
      <c r="GZ53" s="90"/>
      <c r="HA53" s="90"/>
      <c r="HB53" s="90"/>
      <c r="HC53" s="90"/>
      <c r="HD53" s="90"/>
      <c r="HE53" s="90"/>
      <c r="HF53" s="90"/>
      <c r="HG53" s="90"/>
      <c r="HH53" s="90"/>
      <c r="HI53" s="90"/>
      <c r="HJ53" s="90"/>
      <c r="HK53" s="90"/>
      <c r="HL53" s="90"/>
      <c r="HM53" s="90"/>
      <c r="HN53" s="90"/>
      <c r="HO53" s="90"/>
      <c r="HP53" s="90"/>
      <c r="HQ53" s="90"/>
      <c r="HR53" s="90"/>
      <c r="HS53" s="90"/>
      <c r="HT53" s="90"/>
      <c r="HU53" s="90"/>
      <c r="HV53" s="90"/>
      <c r="HW53" s="90"/>
      <c r="HX53" s="90"/>
      <c r="HY53" s="90"/>
      <c r="HZ53" s="90"/>
      <c r="IA53" s="90"/>
      <c r="IB53" s="90"/>
      <c r="IC53" s="90"/>
      <c r="ID53" s="90"/>
      <c r="IE53" s="90"/>
      <c r="IF53" s="90"/>
      <c r="IG53" s="90"/>
      <c r="IH53" s="90"/>
      <c r="II53" s="90"/>
      <c r="IJ53" s="90"/>
      <c r="IK53" s="90"/>
      <c r="IL53" s="90"/>
      <c r="IM53" s="90"/>
      <c r="IN53" s="90"/>
      <c r="IO53" s="90"/>
      <c r="IP53" s="90"/>
      <c r="IQ53" s="90"/>
      <c r="IR53" s="90"/>
      <c r="IS53" s="90"/>
      <c r="IT53" s="90"/>
      <c r="IU53" s="90"/>
      <c r="IV53" s="90"/>
      <c r="IW53" s="90"/>
    </row>
    <row r="54" spans="1:257" s="91" customFormat="1">
      <c r="A54" s="495"/>
      <c r="B54" s="457"/>
      <c r="C54" s="439"/>
      <c r="D54" s="281"/>
      <c r="E54" s="442"/>
      <c r="F54" s="442"/>
      <c r="G54" s="426"/>
      <c r="H54" s="429"/>
      <c r="I54" s="105"/>
      <c r="J54" s="140"/>
      <c r="K54" s="105" t="str">
        <f>IFERROR(CONCATENATE(INDEX('8- Políticas de Administración '!$B$16:$F$53,MATCH('5- Identificación de Riesgos'!J54,'8- Políticas de Administración '!$C$16:$C$54,0),1)," - ",L54),"")</f>
        <v/>
      </c>
      <c r="L54" s="135" t="str">
        <f>IFERROR(VLOOKUP(INDEX('8- Políticas de Administración '!$B$16:$F$63,MATCH('5- Identificación de Riesgos'!J54,'8- Políticas de Administración '!$C$16:$C$64,0),1),'8- Políticas de Administración '!$B$16:$F$64,5,FALSE),"")</f>
        <v/>
      </c>
      <c r="M54" s="423"/>
      <c r="N54" s="432"/>
      <c r="O54" s="497"/>
      <c r="P54" s="90"/>
      <c r="Q54" s="90"/>
      <c r="R54" s="90"/>
      <c r="S54" s="90"/>
      <c r="T54" s="90"/>
      <c r="U54" s="90"/>
      <c r="V54" s="90"/>
      <c r="W54" s="90"/>
      <c r="X54" s="90"/>
      <c r="Y54" s="90"/>
      <c r="Z54" s="90"/>
      <c r="AA54" s="90"/>
      <c r="AB54" s="90"/>
      <c r="AC54" s="90"/>
      <c r="AD54" s="90"/>
      <c r="AE54" s="90"/>
      <c r="AF54" s="90"/>
      <c r="AG54" s="90"/>
      <c r="AH54" s="90"/>
      <c r="AI54" s="90"/>
      <c r="AJ54" s="90"/>
      <c r="AK54" s="90"/>
      <c r="AL54" s="90"/>
      <c r="AM54" s="90"/>
      <c r="AN54" s="90"/>
      <c r="AO54" s="90"/>
      <c r="AP54" s="90"/>
      <c r="AQ54" s="90"/>
      <c r="AR54" s="90"/>
      <c r="AS54" s="90"/>
      <c r="AT54" s="90"/>
      <c r="AU54" s="90"/>
      <c r="AV54" s="90"/>
      <c r="AW54" s="90"/>
      <c r="AX54" s="90"/>
      <c r="AY54" s="90"/>
      <c r="AZ54" s="90"/>
      <c r="BA54" s="90"/>
      <c r="BB54" s="90"/>
      <c r="BC54" s="90"/>
      <c r="BD54" s="90"/>
      <c r="BE54" s="90"/>
      <c r="BF54" s="90"/>
      <c r="BG54" s="90"/>
      <c r="BH54" s="90"/>
      <c r="BI54" s="90"/>
      <c r="BJ54" s="90"/>
      <c r="BK54" s="90"/>
      <c r="BL54" s="90"/>
      <c r="BM54" s="90"/>
      <c r="BN54" s="90"/>
      <c r="BO54" s="90"/>
      <c r="BP54" s="90"/>
      <c r="BQ54" s="90"/>
      <c r="BR54" s="90"/>
      <c r="BS54" s="90"/>
      <c r="BT54" s="90"/>
      <c r="BU54" s="90"/>
      <c r="BV54" s="90"/>
      <c r="BW54" s="90"/>
      <c r="BX54" s="90"/>
      <c r="BY54" s="90"/>
      <c r="BZ54" s="90"/>
      <c r="CA54" s="90"/>
      <c r="CB54" s="90"/>
      <c r="CC54" s="90"/>
      <c r="CD54" s="90"/>
      <c r="CE54" s="90"/>
      <c r="CF54" s="90"/>
      <c r="CG54" s="90"/>
      <c r="CH54" s="90"/>
      <c r="CI54" s="90"/>
      <c r="CJ54" s="90"/>
      <c r="CK54" s="90"/>
      <c r="CL54" s="90"/>
      <c r="CM54" s="90"/>
      <c r="CN54" s="90"/>
      <c r="CO54" s="90"/>
      <c r="CP54" s="90"/>
      <c r="CQ54" s="90"/>
      <c r="CR54" s="90"/>
      <c r="CS54" s="90"/>
      <c r="CT54" s="90"/>
      <c r="CU54" s="90"/>
      <c r="CV54" s="90"/>
      <c r="CW54" s="90"/>
      <c r="CX54" s="90"/>
      <c r="CY54" s="90"/>
      <c r="CZ54" s="90"/>
      <c r="DA54" s="90"/>
      <c r="DB54" s="90"/>
      <c r="DC54" s="90"/>
      <c r="DD54" s="90"/>
      <c r="DE54" s="90"/>
      <c r="DF54" s="90"/>
      <c r="DG54" s="90"/>
      <c r="DH54" s="90"/>
      <c r="DI54" s="90"/>
      <c r="DJ54" s="90"/>
      <c r="DK54" s="90"/>
      <c r="DL54" s="90"/>
      <c r="DM54" s="90"/>
      <c r="DN54" s="90"/>
      <c r="DO54" s="90"/>
      <c r="DP54" s="90"/>
      <c r="DQ54" s="90"/>
      <c r="DR54" s="90"/>
      <c r="DS54" s="90"/>
      <c r="DT54" s="90"/>
      <c r="DU54" s="90"/>
      <c r="DV54" s="90"/>
      <c r="DW54" s="90"/>
      <c r="DX54" s="90"/>
      <c r="DY54" s="90"/>
      <c r="DZ54" s="90"/>
      <c r="EA54" s="90"/>
      <c r="EB54" s="90"/>
      <c r="EC54" s="90"/>
      <c r="ED54" s="90"/>
      <c r="EE54" s="90"/>
      <c r="EF54" s="90"/>
      <c r="EG54" s="90"/>
      <c r="EH54" s="90"/>
      <c r="EI54" s="90"/>
      <c r="EJ54" s="90"/>
      <c r="EK54" s="90"/>
      <c r="EL54" s="90"/>
      <c r="EM54" s="90"/>
      <c r="EN54" s="90"/>
      <c r="EO54" s="90"/>
      <c r="EP54" s="90"/>
      <c r="EQ54" s="90"/>
      <c r="ER54" s="90"/>
      <c r="ES54" s="90"/>
      <c r="ET54" s="90"/>
      <c r="EU54" s="90"/>
      <c r="EV54" s="90"/>
      <c r="EW54" s="90"/>
      <c r="EX54" s="90"/>
      <c r="EY54" s="90"/>
      <c r="EZ54" s="90"/>
      <c r="FA54" s="90"/>
      <c r="FB54" s="90"/>
      <c r="FC54" s="90"/>
      <c r="FD54" s="90"/>
      <c r="FE54" s="90"/>
      <c r="FF54" s="90"/>
      <c r="FG54" s="90"/>
      <c r="FH54" s="90"/>
      <c r="FI54" s="90"/>
      <c r="FJ54" s="90"/>
      <c r="FK54" s="90"/>
      <c r="FL54" s="90"/>
      <c r="FM54" s="90"/>
      <c r="FN54" s="90"/>
      <c r="FO54" s="90"/>
      <c r="FP54" s="90"/>
      <c r="FQ54" s="90"/>
      <c r="FR54" s="90"/>
      <c r="FS54" s="90"/>
      <c r="FT54" s="90"/>
      <c r="FU54" s="90"/>
      <c r="FV54" s="90"/>
      <c r="FW54" s="90"/>
      <c r="FX54" s="90"/>
      <c r="FY54" s="90"/>
      <c r="FZ54" s="90"/>
      <c r="GA54" s="90"/>
      <c r="GB54" s="90"/>
      <c r="GC54" s="90"/>
      <c r="GD54" s="90"/>
      <c r="GE54" s="90"/>
      <c r="GF54" s="90"/>
      <c r="GG54" s="90"/>
      <c r="GH54" s="90"/>
      <c r="GI54" s="90"/>
      <c r="GJ54" s="90"/>
      <c r="GK54" s="90"/>
      <c r="GL54" s="90"/>
      <c r="GM54" s="90"/>
      <c r="GN54" s="90"/>
      <c r="GO54" s="90"/>
      <c r="GP54" s="90"/>
      <c r="GQ54" s="90"/>
      <c r="GR54" s="90"/>
      <c r="GS54" s="90"/>
      <c r="GT54" s="90"/>
      <c r="GU54" s="90"/>
      <c r="GV54" s="90"/>
      <c r="GW54" s="90"/>
      <c r="GX54" s="90"/>
      <c r="GY54" s="90"/>
      <c r="GZ54" s="90"/>
      <c r="HA54" s="90"/>
      <c r="HB54" s="90"/>
      <c r="HC54" s="90"/>
      <c r="HD54" s="90"/>
      <c r="HE54" s="90"/>
      <c r="HF54" s="90"/>
      <c r="HG54" s="90"/>
      <c r="HH54" s="90"/>
      <c r="HI54" s="90"/>
      <c r="HJ54" s="90"/>
      <c r="HK54" s="90"/>
      <c r="HL54" s="90"/>
      <c r="HM54" s="90"/>
      <c r="HN54" s="90"/>
      <c r="HO54" s="90"/>
      <c r="HP54" s="90"/>
      <c r="HQ54" s="90"/>
      <c r="HR54" s="90"/>
      <c r="HS54" s="90"/>
      <c r="HT54" s="90"/>
      <c r="HU54" s="90"/>
      <c r="HV54" s="90"/>
      <c r="HW54" s="90"/>
      <c r="HX54" s="90"/>
      <c r="HY54" s="90"/>
      <c r="HZ54" s="90"/>
      <c r="IA54" s="90"/>
      <c r="IB54" s="90"/>
      <c r="IC54" s="90"/>
      <c r="ID54" s="90"/>
      <c r="IE54" s="90"/>
      <c r="IF54" s="90"/>
      <c r="IG54" s="90"/>
      <c r="IH54" s="90"/>
      <c r="II54" s="90"/>
      <c r="IJ54" s="90"/>
      <c r="IK54" s="90"/>
      <c r="IL54" s="90"/>
      <c r="IM54" s="90"/>
      <c r="IN54" s="90"/>
      <c r="IO54" s="90"/>
      <c r="IP54" s="90"/>
      <c r="IQ54" s="90"/>
      <c r="IR54" s="90"/>
      <c r="IS54" s="90"/>
      <c r="IT54" s="90"/>
      <c r="IU54" s="90"/>
      <c r="IV54" s="90"/>
      <c r="IW54" s="90"/>
    </row>
    <row r="55" spans="1:257" s="91" customFormat="1">
      <c r="A55" s="495"/>
      <c r="B55" s="457"/>
      <c r="C55" s="439"/>
      <c r="D55" s="281"/>
      <c r="E55" s="442"/>
      <c r="F55" s="442"/>
      <c r="G55" s="426"/>
      <c r="H55" s="429"/>
      <c r="I55" s="105"/>
      <c r="J55" s="140"/>
      <c r="K55" s="105" t="str">
        <f>IFERROR(CONCATENATE(INDEX('8- Políticas de Administración '!$B$16:$F$53,MATCH('5- Identificación de Riesgos'!J55,'8- Políticas de Administración '!$C$16:$C$54,0),1)," - ",L55),"")</f>
        <v/>
      </c>
      <c r="L55" s="135" t="str">
        <f>IFERROR(VLOOKUP(INDEX('8- Políticas de Administración '!$B$16:$F$63,MATCH('5- Identificación de Riesgos'!J55,'8- Políticas de Administración '!$C$16:$C$64,0),1),'8- Políticas de Administración '!$B$16:$F$64,5,FALSE),"")</f>
        <v/>
      </c>
      <c r="M55" s="423"/>
      <c r="N55" s="432"/>
      <c r="O55" s="497"/>
      <c r="P55" s="90"/>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c r="AR55" s="90"/>
      <c r="AS55" s="90"/>
      <c r="AT55" s="90"/>
      <c r="AU55" s="90"/>
      <c r="AV55" s="90"/>
      <c r="AW55" s="90"/>
      <c r="AX55" s="90"/>
      <c r="AY55" s="90"/>
      <c r="AZ55" s="90"/>
      <c r="BA55" s="90"/>
      <c r="BB55" s="90"/>
      <c r="BC55" s="90"/>
      <c r="BD55" s="90"/>
      <c r="BE55" s="90"/>
      <c r="BF55" s="90"/>
      <c r="BG55" s="90"/>
      <c r="BH55" s="90"/>
      <c r="BI55" s="90"/>
      <c r="BJ55" s="90"/>
      <c r="BK55" s="90"/>
      <c r="BL55" s="90"/>
      <c r="BM55" s="90"/>
      <c r="BN55" s="90"/>
      <c r="BO55" s="90"/>
      <c r="BP55" s="90"/>
      <c r="BQ55" s="90"/>
      <c r="BR55" s="90"/>
      <c r="BS55" s="90"/>
      <c r="BT55" s="90"/>
      <c r="BU55" s="90"/>
      <c r="BV55" s="90"/>
      <c r="BW55" s="90"/>
      <c r="BX55" s="90"/>
      <c r="BY55" s="90"/>
      <c r="BZ55" s="90"/>
      <c r="CA55" s="90"/>
      <c r="CB55" s="90"/>
      <c r="CC55" s="90"/>
      <c r="CD55" s="90"/>
      <c r="CE55" s="90"/>
      <c r="CF55" s="90"/>
      <c r="CG55" s="90"/>
      <c r="CH55" s="90"/>
      <c r="CI55" s="90"/>
      <c r="CJ55" s="90"/>
      <c r="CK55" s="90"/>
      <c r="CL55" s="90"/>
      <c r="CM55" s="90"/>
      <c r="CN55" s="90"/>
      <c r="CO55" s="90"/>
      <c r="CP55" s="90"/>
      <c r="CQ55" s="90"/>
      <c r="CR55" s="90"/>
      <c r="CS55" s="90"/>
      <c r="CT55" s="90"/>
      <c r="CU55" s="90"/>
      <c r="CV55" s="90"/>
      <c r="CW55" s="90"/>
      <c r="CX55" s="90"/>
      <c r="CY55" s="90"/>
      <c r="CZ55" s="90"/>
      <c r="DA55" s="90"/>
      <c r="DB55" s="90"/>
      <c r="DC55" s="90"/>
      <c r="DD55" s="90"/>
      <c r="DE55" s="90"/>
      <c r="DF55" s="90"/>
      <c r="DG55" s="90"/>
      <c r="DH55" s="90"/>
      <c r="DI55" s="90"/>
      <c r="DJ55" s="90"/>
      <c r="DK55" s="90"/>
      <c r="DL55" s="90"/>
      <c r="DM55" s="90"/>
      <c r="DN55" s="90"/>
      <c r="DO55" s="90"/>
      <c r="DP55" s="90"/>
      <c r="DQ55" s="90"/>
      <c r="DR55" s="90"/>
      <c r="DS55" s="90"/>
      <c r="DT55" s="90"/>
      <c r="DU55" s="90"/>
      <c r="DV55" s="90"/>
      <c r="DW55" s="90"/>
      <c r="DX55" s="90"/>
      <c r="DY55" s="90"/>
      <c r="DZ55" s="90"/>
      <c r="EA55" s="90"/>
      <c r="EB55" s="90"/>
      <c r="EC55" s="90"/>
      <c r="ED55" s="90"/>
      <c r="EE55" s="90"/>
      <c r="EF55" s="90"/>
      <c r="EG55" s="90"/>
      <c r="EH55" s="90"/>
      <c r="EI55" s="90"/>
      <c r="EJ55" s="90"/>
      <c r="EK55" s="90"/>
      <c r="EL55" s="90"/>
      <c r="EM55" s="90"/>
      <c r="EN55" s="90"/>
      <c r="EO55" s="90"/>
      <c r="EP55" s="90"/>
      <c r="EQ55" s="90"/>
      <c r="ER55" s="90"/>
      <c r="ES55" s="90"/>
      <c r="ET55" s="90"/>
      <c r="EU55" s="90"/>
      <c r="EV55" s="90"/>
      <c r="EW55" s="90"/>
      <c r="EX55" s="90"/>
      <c r="EY55" s="90"/>
      <c r="EZ55" s="90"/>
      <c r="FA55" s="90"/>
      <c r="FB55" s="90"/>
      <c r="FC55" s="90"/>
      <c r="FD55" s="90"/>
      <c r="FE55" s="90"/>
      <c r="FF55" s="90"/>
      <c r="FG55" s="90"/>
      <c r="FH55" s="90"/>
      <c r="FI55" s="90"/>
      <c r="FJ55" s="90"/>
      <c r="FK55" s="90"/>
      <c r="FL55" s="90"/>
      <c r="FM55" s="90"/>
      <c r="FN55" s="90"/>
      <c r="FO55" s="90"/>
      <c r="FP55" s="90"/>
      <c r="FQ55" s="90"/>
      <c r="FR55" s="90"/>
      <c r="FS55" s="90"/>
      <c r="FT55" s="90"/>
      <c r="FU55" s="90"/>
      <c r="FV55" s="90"/>
      <c r="FW55" s="90"/>
      <c r="FX55" s="90"/>
      <c r="FY55" s="90"/>
      <c r="FZ55" s="90"/>
      <c r="GA55" s="90"/>
      <c r="GB55" s="90"/>
      <c r="GC55" s="90"/>
      <c r="GD55" s="90"/>
      <c r="GE55" s="90"/>
      <c r="GF55" s="90"/>
      <c r="GG55" s="90"/>
      <c r="GH55" s="90"/>
      <c r="GI55" s="90"/>
      <c r="GJ55" s="90"/>
      <c r="GK55" s="90"/>
      <c r="GL55" s="90"/>
      <c r="GM55" s="90"/>
      <c r="GN55" s="90"/>
      <c r="GO55" s="90"/>
      <c r="GP55" s="90"/>
      <c r="GQ55" s="90"/>
      <c r="GR55" s="90"/>
      <c r="GS55" s="90"/>
      <c r="GT55" s="90"/>
      <c r="GU55" s="90"/>
      <c r="GV55" s="90"/>
      <c r="GW55" s="90"/>
      <c r="GX55" s="90"/>
      <c r="GY55" s="90"/>
      <c r="GZ55" s="90"/>
      <c r="HA55" s="90"/>
      <c r="HB55" s="90"/>
      <c r="HC55" s="90"/>
      <c r="HD55" s="90"/>
      <c r="HE55" s="90"/>
      <c r="HF55" s="90"/>
      <c r="HG55" s="90"/>
      <c r="HH55" s="90"/>
      <c r="HI55" s="90"/>
      <c r="HJ55" s="90"/>
      <c r="HK55" s="90"/>
      <c r="HL55" s="90"/>
      <c r="HM55" s="90"/>
      <c r="HN55" s="90"/>
      <c r="HO55" s="90"/>
      <c r="HP55" s="90"/>
      <c r="HQ55" s="90"/>
      <c r="HR55" s="90"/>
      <c r="HS55" s="90"/>
      <c r="HT55" s="90"/>
      <c r="HU55" s="90"/>
      <c r="HV55" s="90"/>
      <c r="HW55" s="90"/>
      <c r="HX55" s="90"/>
      <c r="HY55" s="90"/>
      <c r="HZ55" s="90"/>
      <c r="IA55" s="90"/>
      <c r="IB55" s="90"/>
      <c r="IC55" s="90"/>
      <c r="ID55" s="90"/>
      <c r="IE55" s="90"/>
      <c r="IF55" s="90"/>
      <c r="IG55" s="90"/>
      <c r="IH55" s="90"/>
      <c r="II55" s="90"/>
      <c r="IJ55" s="90"/>
      <c r="IK55" s="90"/>
      <c r="IL55" s="90"/>
      <c r="IM55" s="90"/>
      <c r="IN55" s="90"/>
      <c r="IO55" s="90"/>
      <c r="IP55" s="90"/>
      <c r="IQ55" s="90"/>
      <c r="IR55" s="90"/>
      <c r="IS55" s="90"/>
      <c r="IT55" s="90"/>
      <c r="IU55" s="90"/>
      <c r="IV55" s="90"/>
      <c r="IW55" s="90"/>
    </row>
    <row r="56" spans="1:257" s="91" customFormat="1">
      <c r="A56" s="495"/>
      <c r="B56" s="457"/>
      <c r="C56" s="439"/>
      <c r="D56" s="281"/>
      <c r="E56" s="442"/>
      <c r="F56" s="442"/>
      <c r="G56" s="426"/>
      <c r="H56" s="429"/>
      <c r="I56" s="105"/>
      <c r="J56" s="140"/>
      <c r="K56" s="105" t="str">
        <f>IFERROR(CONCATENATE(INDEX('8- Políticas de Administración '!$B$16:$F$53,MATCH('5- Identificación de Riesgos'!J56,'8- Políticas de Administración '!$C$16:$C$54,0),1)," - ",L56),"")</f>
        <v/>
      </c>
      <c r="L56" s="135" t="str">
        <f>IFERROR(VLOOKUP(INDEX('8- Políticas de Administración '!$B$16:$F$63,MATCH('5- Identificación de Riesgos'!J56,'8- Políticas de Administración '!$C$16:$C$64,0),1),'8- Políticas de Administración '!$B$16:$F$64,5,FALSE),"")</f>
        <v/>
      </c>
      <c r="M56" s="423"/>
      <c r="N56" s="432"/>
      <c r="O56" s="497"/>
      <c r="P56" s="90"/>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90"/>
      <c r="AQ56" s="90"/>
      <c r="AR56" s="90"/>
      <c r="AS56" s="90"/>
      <c r="AT56" s="90"/>
      <c r="AU56" s="90"/>
      <c r="AV56" s="90"/>
      <c r="AW56" s="90"/>
      <c r="AX56" s="90"/>
      <c r="AY56" s="90"/>
      <c r="AZ56" s="90"/>
      <c r="BA56" s="90"/>
      <c r="BB56" s="90"/>
      <c r="BC56" s="90"/>
      <c r="BD56" s="90"/>
      <c r="BE56" s="90"/>
      <c r="BF56" s="90"/>
      <c r="BG56" s="90"/>
      <c r="BH56" s="90"/>
      <c r="BI56" s="90"/>
      <c r="BJ56" s="90"/>
      <c r="BK56" s="90"/>
      <c r="BL56" s="90"/>
      <c r="BM56" s="90"/>
      <c r="BN56" s="90"/>
      <c r="BO56" s="90"/>
      <c r="BP56" s="90"/>
      <c r="BQ56" s="90"/>
      <c r="BR56" s="90"/>
      <c r="BS56" s="90"/>
      <c r="BT56" s="90"/>
      <c r="BU56" s="90"/>
      <c r="BV56" s="90"/>
      <c r="BW56" s="90"/>
      <c r="BX56" s="90"/>
      <c r="BY56" s="90"/>
      <c r="BZ56" s="90"/>
      <c r="CA56" s="90"/>
      <c r="CB56" s="90"/>
      <c r="CC56" s="90"/>
      <c r="CD56" s="90"/>
      <c r="CE56" s="90"/>
      <c r="CF56" s="90"/>
      <c r="CG56" s="90"/>
      <c r="CH56" s="90"/>
      <c r="CI56" s="90"/>
      <c r="CJ56" s="90"/>
      <c r="CK56" s="90"/>
      <c r="CL56" s="90"/>
      <c r="CM56" s="90"/>
      <c r="CN56" s="90"/>
      <c r="CO56" s="90"/>
      <c r="CP56" s="90"/>
      <c r="CQ56" s="90"/>
      <c r="CR56" s="90"/>
      <c r="CS56" s="90"/>
      <c r="CT56" s="90"/>
      <c r="CU56" s="90"/>
      <c r="CV56" s="90"/>
      <c r="CW56" s="90"/>
      <c r="CX56" s="90"/>
      <c r="CY56" s="90"/>
      <c r="CZ56" s="90"/>
      <c r="DA56" s="90"/>
      <c r="DB56" s="90"/>
      <c r="DC56" s="90"/>
      <c r="DD56" s="90"/>
      <c r="DE56" s="90"/>
      <c r="DF56" s="90"/>
      <c r="DG56" s="90"/>
      <c r="DH56" s="90"/>
      <c r="DI56" s="90"/>
      <c r="DJ56" s="90"/>
      <c r="DK56" s="90"/>
      <c r="DL56" s="90"/>
      <c r="DM56" s="90"/>
      <c r="DN56" s="90"/>
      <c r="DO56" s="90"/>
      <c r="DP56" s="90"/>
      <c r="DQ56" s="90"/>
      <c r="DR56" s="90"/>
      <c r="DS56" s="90"/>
      <c r="DT56" s="90"/>
      <c r="DU56" s="90"/>
      <c r="DV56" s="90"/>
      <c r="DW56" s="90"/>
      <c r="DX56" s="90"/>
      <c r="DY56" s="90"/>
      <c r="DZ56" s="90"/>
      <c r="EA56" s="90"/>
      <c r="EB56" s="90"/>
      <c r="EC56" s="90"/>
      <c r="ED56" s="90"/>
      <c r="EE56" s="90"/>
      <c r="EF56" s="90"/>
      <c r="EG56" s="90"/>
      <c r="EH56" s="90"/>
      <c r="EI56" s="90"/>
      <c r="EJ56" s="90"/>
      <c r="EK56" s="90"/>
      <c r="EL56" s="90"/>
      <c r="EM56" s="90"/>
      <c r="EN56" s="90"/>
      <c r="EO56" s="90"/>
      <c r="EP56" s="90"/>
      <c r="EQ56" s="90"/>
      <c r="ER56" s="90"/>
      <c r="ES56" s="90"/>
      <c r="ET56" s="90"/>
      <c r="EU56" s="90"/>
      <c r="EV56" s="90"/>
      <c r="EW56" s="90"/>
      <c r="EX56" s="90"/>
      <c r="EY56" s="90"/>
      <c r="EZ56" s="90"/>
      <c r="FA56" s="90"/>
      <c r="FB56" s="90"/>
      <c r="FC56" s="90"/>
      <c r="FD56" s="90"/>
      <c r="FE56" s="90"/>
      <c r="FF56" s="90"/>
      <c r="FG56" s="90"/>
      <c r="FH56" s="90"/>
      <c r="FI56" s="90"/>
      <c r="FJ56" s="90"/>
      <c r="FK56" s="90"/>
      <c r="FL56" s="90"/>
      <c r="FM56" s="90"/>
      <c r="FN56" s="90"/>
      <c r="FO56" s="90"/>
      <c r="FP56" s="90"/>
      <c r="FQ56" s="90"/>
      <c r="FR56" s="90"/>
      <c r="FS56" s="90"/>
      <c r="FT56" s="90"/>
      <c r="FU56" s="90"/>
      <c r="FV56" s="90"/>
      <c r="FW56" s="90"/>
      <c r="FX56" s="90"/>
      <c r="FY56" s="90"/>
      <c r="FZ56" s="90"/>
      <c r="GA56" s="90"/>
      <c r="GB56" s="90"/>
      <c r="GC56" s="90"/>
      <c r="GD56" s="90"/>
      <c r="GE56" s="90"/>
      <c r="GF56" s="90"/>
      <c r="GG56" s="90"/>
      <c r="GH56" s="90"/>
      <c r="GI56" s="90"/>
      <c r="GJ56" s="90"/>
      <c r="GK56" s="90"/>
      <c r="GL56" s="90"/>
      <c r="GM56" s="90"/>
      <c r="GN56" s="90"/>
      <c r="GO56" s="90"/>
      <c r="GP56" s="90"/>
      <c r="GQ56" s="90"/>
      <c r="GR56" s="90"/>
      <c r="GS56" s="90"/>
      <c r="GT56" s="90"/>
      <c r="GU56" s="90"/>
      <c r="GV56" s="90"/>
      <c r="GW56" s="90"/>
      <c r="GX56" s="90"/>
      <c r="GY56" s="90"/>
      <c r="GZ56" s="90"/>
      <c r="HA56" s="90"/>
      <c r="HB56" s="90"/>
      <c r="HC56" s="90"/>
      <c r="HD56" s="90"/>
      <c r="HE56" s="90"/>
      <c r="HF56" s="90"/>
      <c r="HG56" s="90"/>
      <c r="HH56" s="90"/>
      <c r="HI56" s="90"/>
      <c r="HJ56" s="90"/>
      <c r="HK56" s="90"/>
      <c r="HL56" s="90"/>
      <c r="HM56" s="90"/>
      <c r="HN56" s="90"/>
      <c r="HO56" s="90"/>
      <c r="HP56" s="90"/>
      <c r="HQ56" s="90"/>
      <c r="HR56" s="90"/>
      <c r="HS56" s="90"/>
      <c r="HT56" s="90"/>
      <c r="HU56" s="90"/>
      <c r="HV56" s="90"/>
      <c r="HW56" s="90"/>
      <c r="HX56" s="90"/>
      <c r="HY56" s="90"/>
      <c r="HZ56" s="90"/>
      <c r="IA56" s="90"/>
      <c r="IB56" s="90"/>
      <c r="IC56" s="90"/>
      <c r="ID56" s="90"/>
      <c r="IE56" s="90"/>
      <c r="IF56" s="90"/>
      <c r="IG56" s="90"/>
      <c r="IH56" s="90"/>
      <c r="II56" s="90"/>
      <c r="IJ56" s="90"/>
      <c r="IK56" s="90"/>
      <c r="IL56" s="90"/>
      <c r="IM56" s="90"/>
      <c r="IN56" s="90"/>
      <c r="IO56" s="90"/>
      <c r="IP56" s="90"/>
      <c r="IQ56" s="90"/>
      <c r="IR56" s="90"/>
      <c r="IS56" s="90"/>
      <c r="IT56" s="90"/>
      <c r="IU56" s="90"/>
      <c r="IV56" s="90"/>
      <c r="IW56" s="90"/>
    </row>
    <row r="57" spans="1:257" s="91" customFormat="1">
      <c r="A57" s="495"/>
      <c r="B57" s="457"/>
      <c r="C57" s="439"/>
      <c r="D57" s="281"/>
      <c r="E57" s="442"/>
      <c r="F57" s="442"/>
      <c r="G57" s="426"/>
      <c r="H57" s="429"/>
      <c r="I57" s="105"/>
      <c r="J57" s="140"/>
      <c r="K57" s="105" t="str">
        <f>IFERROR(CONCATENATE(INDEX('8- Políticas de Administración '!$B$16:$F$53,MATCH('5- Identificación de Riesgos'!J57,'8- Políticas de Administración '!$C$16:$C$54,0),1)," - ",L57),"")</f>
        <v/>
      </c>
      <c r="L57" s="135" t="str">
        <f>IFERROR(VLOOKUP(INDEX('8- Políticas de Administración '!$B$16:$F$63,MATCH('5- Identificación de Riesgos'!J57,'8- Políticas de Administración '!$C$16:$C$64,0),1),'8- Políticas de Administración '!$B$16:$F$64,5,FALSE),"")</f>
        <v/>
      </c>
      <c r="M57" s="423"/>
      <c r="N57" s="432"/>
      <c r="O57" s="497"/>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c r="DJ57" s="90"/>
      <c r="DK57" s="90"/>
      <c r="DL57" s="90"/>
      <c r="DM57" s="90"/>
      <c r="DN57" s="90"/>
      <c r="DO57" s="90"/>
      <c r="DP57" s="90"/>
      <c r="DQ57" s="90"/>
      <c r="DR57" s="90"/>
      <c r="DS57" s="90"/>
      <c r="DT57" s="90"/>
      <c r="DU57" s="90"/>
      <c r="DV57" s="90"/>
      <c r="DW57" s="90"/>
      <c r="DX57" s="90"/>
      <c r="DY57" s="90"/>
      <c r="DZ57" s="90"/>
      <c r="EA57" s="90"/>
      <c r="EB57" s="90"/>
      <c r="EC57" s="90"/>
      <c r="ED57" s="90"/>
      <c r="EE57" s="90"/>
      <c r="EF57" s="90"/>
      <c r="EG57" s="90"/>
      <c r="EH57" s="90"/>
      <c r="EI57" s="90"/>
      <c r="EJ57" s="90"/>
      <c r="EK57" s="90"/>
      <c r="EL57" s="90"/>
      <c r="EM57" s="90"/>
      <c r="EN57" s="90"/>
      <c r="EO57" s="90"/>
      <c r="EP57" s="90"/>
      <c r="EQ57" s="90"/>
      <c r="ER57" s="90"/>
      <c r="ES57" s="90"/>
      <c r="ET57" s="90"/>
      <c r="EU57" s="90"/>
      <c r="EV57" s="90"/>
      <c r="EW57" s="90"/>
      <c r="EX57" s="90"/>
      <c r="EY57" s="90"/>
      <c r="EZ57" s="90"/>
      <c r="FA57" s="90"/>
      <c r="FB57" s="90"/>
      <c r="FC57" s="90"/>
      <c r="FD57" s="90"/>
      <c r="FE57" s="90"/>
      <c r="FF57" s="90"/>
      <c r="FG57" s="90"/>
      <c r="FH57" s="90"/>
      <c r="FI57" s="90"/>
      <c r="FJ57" s="90"/>
      <c r="FK57" s="90"/>
      <c r="FL57" s="90"/>
      <c r="FM57" s="90"/>
      <c r="FN57" s="90"/>
      <c r="FO57" s="90"/>
      <c r="FP57" s="90"/>
      <c r="FQ57" s="90"/>
      <c r="FR57" s="90"/>
      <c r="FS57" s="90"/>
      <c r="FT57" s="90"/>
      <c r="FU57" s="90"/>
      <c r="FV57" s="90"/>
      <c r="FW57" s="90"/>
      <c r="FX57" s="90"/>
      <c r="FY57" s="90"/>
      <c r="FZ57" s="90"/>
      <c r="GA57" s="90"/>
      <c r="GB57" s="90"/>
      <c r="GC57" s="90"/>
      <c r="GD57" s="90"/>
      <c r="GE57" s="90"/>
      <c r="GF57" s="90"/>
      <c r="GG57" s="90"/>
      <c r="GH57" s="90"/>
      <c r="GI57" s="90"/>
      <c r="GJ57" s="90"/>
      <c r="GK57" s="90"/>
      <c r="GL57" s="90"/>
      <c r="GM57" s="90"/>
      <c r="GN57" s="90"/>
      <c r="GO57" s="90"/>
      <c r="GP57" s="90"/>
      <c r="GQ57" s="90"/>
      <c r="GR57" s="90"/>
      <c r="GS57" s="90"/>
      <c r="GT57" s="90"/>
      <c r="GU57" s="90"/>
      <c r="GV57" s="90"/>
      <c r="GW57" s="90"/>
      <c r="GX57" s="90"/>
      <c r="GY57" s="90"/>
      <c r="GZ57" s="90"/>
      <c r="HA57" s="90"/>
      <c r="HB57" s="90"/>
      <c r="HC57" s="90"/>
      <c r="HD57" s="90"/>
      <c r="HE57" s="90"/>
      <c r="HF57" s="90"/>
      <c r="HG57" s="90"/>
      <c r="HH57" s="90"/>
      <c r="HI57" s="90"/>
      <c r="HJ57" s="90"/>
      <c r="HK57" s="90"/>
      <c r="HL57" s="90"/>
      <c r="HM57" s="90"/>
      <c r="HN57" s="90"/>
      <c r="HO57" s="90"/>
      <c r="HP57" s="90"/>
      <c r="HQ57" s="90"/>
      <c r="HR57" s="90"/>
      <c r="HS57" s="90"/>
      <c r="HT57" s="90"/>
      <c r="HU57" s="90"/>
      <c r="HV57" s="90"/>
      <c r="HW57" s="90"/>
      <c r="HX57" s="90"/>
      <c r="HY57" s="90"/>
      <c r="HZ57" s="90"/>
      <c r="IA57" s="90"/>
      <c r="IB57" s="90"/>
      <c r="IC57" s="90"/>
      <c r="ID57" s="90"/>
      <c r="IE57" s="90"/>
      <c r="IF57" s="90"/>
      <c r="IG57" s="90"/>
      <c r="IH57" s="90"/>
      <c r="II57" s="90"/>
      <c r="IJ57" s="90"/>
      <c r="IK57" s="90"/>
      <c r="IL57" s="90"/>
      <c r="IM57" s="90"/>
      <c r="IN57" s="90"/>
      <c r="IO57" s="90"/>
      <c r="IP57" s="90"/>
      <c r="IQ57" s="90"/>
      <c r="IR57" s="90"/>
      <c r="IS57" s="90"/>
      <c r="IT57" s="90"/>
      <c r="IU57" s="90"/>
      <c r="IV57" s="90"/>
      <c r="IW57" s="90"/>
    </row>
    <row r="58" spans="1:257" s="91" customFormat="1">
      <c r="A58" s="495"/>
      <c r="B58" s="457"/>
      <c r="C58" s="439"/>
      <c r="D58" s="281"/>
      <c r="E58" s="442"/>
      <c r="F58" s="442"/>
      <c r="G58" s="426"/>
      <c r="H58" s="429"/>
      <c r="I58" s="105"/>
      <c r="J58" s="140"/>
      <c r="K58" s="105" t="str">
        <f>IFERROR(CONCATENATE(INDEX('8- Políticas de Administración '!$B$16:$F$53,MATCH('5- Identificación de Riesgos'!J58,'8- Políticas de Administración '!$C$16:$C$54,0),1)," - ",L58),"")</f>
        <v/>
      </c>
      <c r="L58" s="135" t="str">
        <f>IFERROR(VLOOKUP(INDEX('8- Políticas de Administración '!$B$16:$F$63,MATCH('5- Identificación de Riesgos'!J58,'8- Políticas de Administración '!$C$16:$C$64,0),1),'8- Políticas de Administración '!$B$16:$F$64,5,FALSE),"")</f>
        <v/>
      </c>
      <c r="M58" s="423"/>
      <c r="N58" s="432"/>
      <c r="O58" s="497"/>
      <c r="P58" s="90"/>
      <c r="Q58" s="90"/>
      <c r="R58" s="90"/>
      <c r="S58" s="90"/>
      <c r="T58" s="90"/>
      <c r="U58" s="90"/>
      <c r="V58" s="90"/>
      <c r="W58" s="90"/>
      <c r="X58" s="90"/>
      <c r="Y58" s="90"/>
      <c r="Z58" s="90"/>
      <c r="AA58" s="90"/>
      <c r="AB58" s="90"/>
      <c r="AC58" s="90"/>
      <c r="AD58" s="90"/>
      <c r="AE58" s="90"/>
      <c r="AF58" s="90"/>
      <c r="AG58" s="90"/>
      <c r="AH58" s="90"/>
      <c r="AI58" s="90"/>
      <c r="AJ58" s="90"/>
      <c r="AK58" s="90"/>
      <c r="AL58" s="90"/>
      <c r="AM58" s="90"/>
      <c r="AN58" s="90"/>
      <c r="AO58" s="90"/>
      <c r="AP58" s="90"/>
      <c r="AQ58" s="90"/>
      <c r="AR58" s="90"/>
      <c r="AS58" s="90"/>
      <c r="AT58" s="90"/>
      <c r="AU58" s="90"/>
      <c r="AV58" s="90"/>
      <c r="AW58" s="90"/>
      <c r="AX58" s="90"/>
      <c r="AY58" s="90"/>
      <c r="AZ58" s="90"/>
      <c r="BA58" s="90"/>
      <c r="BB58" s="90"/>
      <c r="BC58" s="90"/>
      <c r="BD58" s="90"/>
      <c r="BE58" s="90"/>
      <c r="BF58" s="90"/>
      <c r="BG58" s="90"/>
      <c r="BH58" s="90"/>
      <c r="BI58" s="90"/>
      <c r="BJ58" s="90"/>
      <c r="BK58" s="90"/>
      <c r="BL58" s="90"/>
      <c r="BM58" s="90"/>
      <c r="BN58" s="90"/>
      <c r="BO58" s="90"/>
      <c r="BP58" s="90"/>
      <c r="BQ58" s="90"/>
      <c r="BR58" s="90"/>
      <c r="BS58" s="90"/>
      <c r="BT58" s="90"/>
      <c r="BU58" s="90"/>
      <c r="BV58" s="90"/>
      <c r="BW58" s="90"/>
      <c r="BX58" s="90"/>
      <c r="BY58" s="90"/>
      <c r="BZ58" s="90"/>
      <c r="CA58" s="90"/>
      <c r="CB58" s="90"/>
      <c r="CC58" s="90"/>
      <c r="CD58" s="90"/>
      <c r="CE58" s="90"/>
      <c r="CF58" s="90"/>
      <c r="CG58" s="90"/>
      <c r="CH58" s="90"/>
      <c r="CI58" s="90"/>
      <c r="CJ58" s="90"/>
      <c r="CK58" s="90"/>
      <c r="CL58" s="90"/>
      <c r="CM58" s="90"/>
      <c r="CN58" s="90"/>
      <c r="CO58" s="90"/>
      <c r="CP58" s="90"/>
      <c r="CQ58" s="90"/>
      <c r="CR58" s="90"/>
      <c r="CS58" s="90"/>
      <c r="CT58" s="90"/>
      <c r="CU58" s="90"/>
      <c r="CV58" s="90"/>
      <c r="CW58" s="90"/>
      <c r="CX58" s="90"/>
      <c r="CY58" s="90"/>
      <c r="CZ58" s="90"/>
      <c r="DA58" s="90"/>
      <c r="DB58" s="90"/>
      <c r="DC58" s="90"/>
      <c r="DD58" s="90"/>
      <c r="DE58" s="90"/>
      <c r="DF58" s="90"/>
      <c r="DG58" s="90"/>
      <c r="DH58" s="90"/>
      <c r="DI58" s="90"/>
      <c r="DJ58" s="90"/>
      <c r="DK58" s="90"/>
      <c r="DL58" s="90"/>
      <c r="DM58" s="90"/>
      <c r="DN58" s="90"/>
      <c r="DO58" s="90"/>
      <c r="DP58" s="90"/>
      <c r="DQ58" s="90"/>
      <c r="DR58" s="90"/>
      <c r="DS58" s="90"/>
      <c r="DT58" s="90"/>
      <c r="DU58" s="90"/>
      <c r="DV58" s="90"/>
      <c r="DW58" s="90"/>
      <c r="DX58" s="90"/>
      <c r="DY58" s="90"/>
      <c r="DZ58" s="90"/>
      <c r="EA58" s="90"/>
      <c r="EB58" s="90"/>
      <c r="EC58" s="90"/>
      <c r="ED58" s="90"/>
      <c r="EE58" s="90"/>
      <c r="EF58" s="90"/>
      <c r="EG58" s="90"/>
      <c r="EH58" s="90"/>
      <c r="EI58" s="90"/>
      <c r="EJ58" s="90"/>
      <c r="EK58" s="90"/>
      <c r="EL58" s="90"/>
      <c r="EM58" s="90"/>
      <c r="EN58" s="90"/>
      <c r="EO58" s="90"/>
      <c r="EP58" s="90"/>
      <c r="EQ58" s="90"/>
      <c r="ER58" s="90"/>
      <c r="ES58" s="90"/>
      <c r="ET58" s="90"/>
      <c r="EU58" s="90"/>
      <c r="EV58" s="90"/>
      <c r="EW58" s="90"/>
      <c r="EX58" s="90"/>
      <c r="EY58" s="90"/>
      <c r="EZ58" s="90"/>
      <c r="FA58" s="90"/>
      <c r="FB58" s="90"/>
      <c r="FC58" s="90"/>
      <c r="FD58" s="90"/>
      <c r="FE58" s="90"/>
      <c r="FF58" s="90"/>
      <c r="FG58" s="90"/>
      <c r="FH58" s="90"/>
      <c r="FI58" s="90"/>
      <c r="FJ58" s="90"/>
      <c r="FK58" s="90"/>
      <c r="FL58" s="90"/>
      <c r="FM58" s="90"/>
      <c r="FN58" s="90"/>
      <c r="FO58" s="90"/>
      <c r="FP58" s="90"/>
      <c r="FQ58" s="90"/>
      <c r="FR58" s="90"/>
      <c r="FS58" s="90"/>
      <c r="FT58" s="90"/>
      <c r="FU58" s="90"/>
      <c r="FV58" s="90"/>
      <c r="FW58" s="90"/>
      <c r="FX58" s="90"/>
      <c r="FY58" s="90"/>
      <c r="FZ58" s="90"/>
      <c r="GA58" s="90"/>
      <c r="GB58" s="90"/>
      <c r="GC58" s="90"/>
      <c r="GD58" s="90"/>
      <c r="GE58" s="90"/>
      <c r="GF58" s="90"/>
      <c r="GG58" s="90"/>
      <c r="GH58" s="90"/>
      <c r="GI58" s="90"/>
      <c r="GJ58" s="90"/>
      <c r="GK58" s="90"/>
      <c r="GL58" s="90"/>
      <c r="GM58" s="90"/>
      <c r="GN58" s="90"/>
      <c r="GO58" s="90"/>
      <c r="GP58" s="90"/>
      <c r="GQ58" s="90"/>
      <c r="GR58" s="90"/>
      <c r="GS58" s="90"/>
      <c r="GT58" s="90"/>
      <c r="GU58" s="90"/>
      <c r="GV58" s="90"/>
      <c r="GW58" s="90"/>
      <c r="GX58" s="90"/>
      <c r="GY58" s="90"/>
      <c r="GZ58" s="90"/>
      <c r="HA58" s="90"/>
      <c r="HB58" s="90"/>
      <c r="HC58" s="90"/>
      <c r="HD58" s="90"/>
      <c r="HE58" s="90"/>
      <c r="HF58" s="90"/>
      <c r="HG58" s="90"/>
      <c r="HH58" s="90"/>
      <c r="HI58" s="90"/>
      <c r="HJ58" s="90"/>
      <c r="HK58" s="90"/>
      <c r="HL58" s="90"/>
      <c r="HM58" s="90"/>
      <c r="HN58" s="90"/>
      <c r="HO58" s="90"/>
      <c r="HP58" s="90"/>
      <c r="HQ58" s="90"/>
      <c r="HR58" s="90"/>
      <c r="HS58" s="90"/>
      <c r="HT58" s="90"/>
      <c r="HU58" s="90"/>
      <c r="HV58" s="90"/>
      <c r="HW58" s="90"/>
      <c r="HX58" s="90"/>
      <c r="HY58" s="90"/>
      <c r="HZ58" s="90"/>
      <c r="IA58" s="90"/>
      <c r="IB58" s="90"/>
      <c r="IC58" s="90"/>
      <c r="ID58" s="90"/>
      <c r="IE58" s="90"/>
      <c r="IF58" s="90"/>
      <c r="IG58" s="90"/>
      <c r="IH58" s="90"/>
      <c r="II58" s="90"/>
      <c r="IJ58" s="90"/>
      <c r="IK58" s="90"/>
      <c r="IL58" s="90"/>
      <c r="IM58" s="90"/>
      <c r="IN58" s="90"/>
      <c r="IO58" s="90"/>
      <c r="IP58" s="90"/>
      <c r="IQ58" s="90"/>
      <c r="IR58" s="90"/>
      <c r="IS58" s="90"/>
      <c r="IT58" s="90"/>
      <c r="IU58" s="90"/>
      <c r="IV58" s="90"/>
      <c r="IW58" s="90"/>
    </row>
    <row r="59" spans="1:257" s="91" customFormat="1" ht="15.75" thickBot="1">
      <c r="A59" s="496"/>
      <c r="B59" s="458"/>
      <c r="C59" s="440"/>
      <c r="D59" s="282"/>
      <c r="E59" s="443"/>
      <c r="F59" s="443"/>
      <c r="G59" s="427"/>
      <c r="H59" s="430"/>
      <c r="I59" s="106"/>
      <c r="J59" s="141"/>
      <c r="K59" s="106" t="str">
        <f>IFERROR(CONCATENATE(INDEX('8- Políticas de Administración '!$B$16:$F$53,MATCH('5- Identificación de Riesgos'!J59,'8- Políticas de Administración '!$C$16:$C$54,0),1)," - ",L59),"")</f>
        <v/>
      </c>
      <c r="L59" s="137" t="str">
        <f>IFERROR(VLOOKUP(INDEX('8- Políticas de Administración '!$B$16:$F$63,MATCH('5- Identificación de Riesgos'!J59,'8- Políticas de Administración '!$C$16:$C$64,0),1),'8- Políticas de Administración '!$B$16:$F$64,5,FALSE),"")</f>
        <v/>
      </c>
      <c r="M59" s="424"/>
      <c r="N59" s="433"/>
      <c r="O59" s="497"/>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c r="DJ59" s="90"/>
      <c r="DK59" s="90"/>
      <c r="DL59" s="90"/>
      <c r="DM59" s="90"/>
      <c r="DN59" s="90"/>
      <c r="DO59" s="90"/>
      <c r="DP59" s="90"/>
      <c r="DQ59" s="90"/>
      <c r="DR59" s="90"/>
      <c r="DS59" s="90"/>
      <c r="DT59" s="90"/>
      <c r="DU59" s="90"/>
      <c r="DV59" s="90"/>
      <c r="DW59" s="90"/>
      <c r="DX59" s="90"/>
      <c r="DY59" s="90"/>
      <c r="DZ59" s="90"/>
      <c r="EA59" s="90"/>
      <c r="EB59" s="90"/>
      <c r="EC59" s="90"/>
      <c r="ED59" s="90"/>
      <c r="EE59" s="90"/>
      <c r="EF59" s="90"/>
      <c r="EG59" s="90"/>
      <c r="EH59" s="90"/>
      <c r="EI59" s="90"/>
      <c r="EJ59" s="90"/>
      <c r="EK59" s="90"/>
      <c r="EL59" s="90"/>
      <c r="EM59" s="90"/>
      <c r="EN59" s="90"/>
      <c r="EO59" s="90"/>
      <c r="EP59" s="90"/>
      <c r="EQ59" s="90"/>
      <c r="ER59" s="90"/>
      <c r="ES59" s="90"/>
      <c r="ET59" s="90"/>
      <c r="EU59" s="90"/>
      <c r="EV59" s="90"/>
      <c r="EW59" s="90"/>
      <c r="EX59" s="90"/>
      <c r="EY59" s="90"/>
      <c r="EZ59" s="90"/>
      <c r="FA59" s="90"/>
      <c r="FB59" s="90"/>
      <c r="FC59" s="90"/>
      <c r="FD59" s="90"/>
      <c r="FE59" s="90"/>
      <c r="FF59" s="90"/>
      <c r="FG59" s="90"/>
      <c r="FH59" s="90"/>
      <c r="FI59" s="90"/>
      <c r="FJ59" s="90"/>
      <c r="FK59" s="90"/>
      <c r="FL59" s="90"/>
      <c r="FM59" s="90"/>
      <c r="FN59" s="90"/>
      <c r="FO59" s="90"/>
      <c r="FP59" s="90"/>
      <c r="FQ59" s="90"/>
      <c r="FR59" s="90"/>
      <c r="FS59" s="90"/>
      <c r="FT59" s="90"/>
      <c r="FU59" s="90"/>
      <c r="FV59" s="90"/>
      <c r="FW59" s="90"/>
      <c r="FX59" s="90"/>
      <c r="FY59" s="90"/>
      <c r="FZ59" s="90"/>
      <c r="GA59" s="90"/>
      <c r="GB59" s="90"/>
      <c r="GC59" s="90"/>
      <c r="GD59" s="90"/>
      <c r="GE59" s="90"/>
      <c r="GF59" s="90"/>
      <c r="GG59" s="90"/>
      <c r="GH59" s="90"/>
      <c r="GI59" s="90"/>
      <c r="GJ59" s="90"/>
      <c r="GK59" s="90"/>
      <c r="GL59" s="90"/>
      <c r="GM59" s="90"/>
      <c r="GN59" s="90"/>
      <c r="GO59" s="90"/>
      <c r="GP59" s="90"/>
      <c r="GQ59" s="90"/>
      <c r="GR59" s="90"/>
      <c r="GS59" s="90"/>
      <c r="GT59" s="90"/>
      <c r="GU59" s="90"/>
      <c r="GV59" s="90"/>
      <c r="GW59" s="90"/>
      <c r="GX59" s="90"/>
      <c r="GY59" s="90"/>
      <c r="GZ59" s="90"/>
      <c r="HA59" s="90"/>
      <c r="HB59" s="90"/>
      <c r="HC59" s="90"/>
      <c r="HD59" s="90"/>
      <c r="HE59" s="90"/>
      <c r="HF59" s="90"/>
      <c r="HG59" s="90"/>
      <c r="HH59" s="90"/>
      <c r="HI59" s="90"/>
      <c r="HJ59" s="90"/>
      <c r="HK59" s="90"/>
      <c r="HL59" s="90"/>
      <c r="HM59" s="90"/>
      <c r="HN59" s="90"/>
      <c r="HO59" s="90"/>
      <c r="HP59" s="90"/>
      <c r="HQ59" s="90"/>
      <c r="HR59" s="90"/>
      <c r="HS59" s="90"/>
      <c r="HT59" s="90"/>
      <c r="HU59" s="90"/>
      <c r="HV59" s="90"/>
      <c r="HW59" s="90"/>
      <c r="HX59" s="90"/>
      <c r="HY59" s="90"/>
      <c r="HZ59" s="90"/>
      <c r="IA59" s="90"/>
      <c r="IB59" s="90"/>
      <c r="IC59" s="90"/>
      <c r="ID59" s="90"/>
      <c r="IE59" s="90"/>
      <c r="IF59" s="90"/>
      <c r="IG59" s="90"/>
      <c r="IH59" s="90"/>
      <c r="II59" s="90"/>
      <c r="IJ59" s="90"/>
      <c r="IK59" s="90"/>
      <c r="IL59" s="90"/>
      <c r="IM59" s="90"/>
      <c r="IN59" s="90"/>
      <c r="IO59" s="90"/>
      <c r="IP59" s="90"/>
      <c r="IQ59" s="90"/>
      <c r="IR59" s="90"/>
      <c r="IS59" s="90"/>
      <c r="IT59" s="90"/>
      <c r="IU59" s="90"/>
      <c r="IV59" s="90"/>
      <c r="IW59" s="90"/>
    </row>
    <row r="60" spans="1:257" ht="45">
      <c r="A60" s="471">
        <v>6</v>
      </c>
      <c r="B60" s="438" t="s">
        <v>306</v>
      </c>
      <c r="C60" s="438" t="s">
        <v>307</v>
      </c>
      <c r="D60" s="279" t="s">
        <v>308</v>
      </c>
      <c r="E60" s="422">
        <v>5</v>
      </c>
      <c r="F60" s="422">
        <v>0</v>
      </c>
      <c r="G60" s="425">
        <f t="shared" ref="G60" si="4">F60/E60</f>
        <v>0</v>
      </c>
      <c r="H60" s="428"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88" t="s">
        <v>296</v>
      </c>
      <c r="J60" s="120" t="s">
        <v>297</v>
      </c>
      <c r="K60" s="104" t="str">
        <f>IFERROR(CONCATENATE(INDEX('8- Políticas de Administración '!$B$16:$F$53,MATCH('5- Identificación de Riesgos'!J60,'8- Políticas de Administración '!$C$16:$C$54,0),1)," - ",L60),"")</f>
        <v>Moderado - 3</v>
      </c>
      <c r="L60" s="136">
        <f>IFERROR(VLOOKUP(INDEX('8- Políticas de Administración '!$B$16:$F$63,MATCH('5- Identificación de Riesgos'!J60,'8- Políticas de Administración '!$C$16:$C$64,0),1),'8- Políticas de Administración '!$B$16:$F$64,5,FALSE),"")</f>
        <v>3</v>
      </c>
      <c r="M60" s="422" t="str">
        <f>IFERROR(CONCATENATE(INDEX('8- Políticas de Administración '!$B$16:$F$53,MATCH(ROUND(AVERAGE(L60:L69),0),'8- Políticas de Administración '!$F$16:$F$53,0),1)," - ",ROUND(AVERAGE(L60:L69),0)),"")</f>
        <v>Menor - 2</v>
      </c>
      <c r="N60" s="431" t="str">
        <f>IFERROR(CONCATENATE(VLOOKUP((LEFT(H60,LEN(H60)-4)&amp;LEFT(M60,LEN(M60)-4)),'9- Matriz de Calor '!$D$18:$E$42,2,0)," - ",RIGHT(H60,1)*RIGHT(M60,1)),"")</f>
        <v>Bajo - 2</v>
      </c>
      <c r="O60" s="444">
        <f>RIGHT(H60,1)*RIGHT(M60,1)</f>
        <v>2</v>
      </c>
      <c r="Q60" s="415" t="s">
        <v>533</v>
      </c>
      <c r="R60" s="415"/>
      <c r="S60" s="415"/>
      <c r="T60" s="415"/>
      <c r="U60" s="415"/>
      <c r="V60" s="415"/>
    </row>
    <row r="61" spans="1:257" ht="45">
      <c r="A61" s="472"/>
      <c r="B61" s="439"/>
      <c r="C61" s="439"/>
      <c r="D61" s="280"/>
      <c r="E61" s="423"/>
      <c r="F61" s="423"/>
      <c r="G61" s="426"/>
      <c r="H61" s="429"/>
      <c r="I61" s="105" t="s">
        <v>294</v>
      </c>
      <c r="J61" s="140" t="s">
        <v>382</v>
      </c>
      <c r="K61" s="105" t="str">
        <f>IFERROR(CONCATENATE(INDEX('8- Políticas de Administración '!$B$16:$F$53,MATCH('5- Identificación de Riesgos'!J61,'8- Políticas de Administración '!$C$16:$C$54,0),1)," - ",L61),"")</f>
        <v>Leve - 1</v>
      </c>
      <c r="L61" s="135">
        <f>IFERROR(VLOOKUP(INDEX('8- Políticas de Administración '!$B$16:$F$63,MATCH('5- Identificación de Riesgos'!J61,'8- Políticas de Administración '!$C$16:$C$64,0),1),'8- Políticas de Administración '!$B$16:$F$64,5,FALSE),"")</f>
        <v>1</v>
      </c>
      <c r="M61" s="423"/>
      <c r="N61" s="432"/>
      <c r="O61" s="445"/>
      <c r="Q61" s="415"/>
      <c r="R61" s="415"/>
      <c r="S61" s="415"/>
      <c r="T61" s="415"/>
      <c r="U61" s="415"/>
      <c r="V61" s="415"/>
    </row>
    <row r="62" spans="1:257">
      <c r="A62" s="472"/>
      <c r="B62" s="439"/>
      <c r="C62" s="439"/>
      <c r="D62" s="281"/>
      <c r="E62" s="423"/>
      <c r="F62" s="423"/>
      <c r="G62" s="426"/>
      <c r="H62" s="429"/>
      <c r="I62" s="105"/>
      <c r="J62" s="140"/>
      <c r="K62" s="105" t="str">
        <f>IFERROR(CONCATENATE(INDEX('8- Políticas de Administración '!$B$16:$F$53,MATCH('5- Identificación de Riesgos'!J62,'8- Políticas de Administración '!$C$16:$C$54,0),1)," - ",L62),"")</f>
        <v/>
      </c>
      <c r="L62" s="135" t="str">
        <f>IFERROR(VLOOKUP(INDEX('8- Políticas de Administración '!$B$16:$F$63,MATCH('5- Identificación de Riesgos'!J62,'8- Políticas de Administración '!$C$16:$C$64,0),1),'8- Políticas de Administración '!$B$16:$F$64,5,FALSE),"")</f>
        <v/>
      </c>
      <c r="M62" s="423"/>
      <c r="N62" s="432"/>
      <c r="O62" s="445"/>
      <c r="Q62" s="415"/>
      <c r="R62" s="415"/>
      <c r="S62" s="415"/>
      <c r="T62" s="415"/>
      <c r="U62" s="415"/>
      <c r="V62" s="415"/>
    </row>
    <row r="63" spans="1:257">
      <c r="A63" s="472"/>
      <c r="B63" s="439"/>
      <c r="C63" s="439"/>
      <c r="D63" s="281"/>
      <c r="E63" s="423"/>
      <c r="F63" s="423"/>
      <c r="G63" s="426"/>
      <c r="H63" s="429"/>
      <c r="I63" s="105"/>
      <c r="J63" s="140"/>
      <c r="K63" s="105" t="str">
        <f>IFERROR(CONCATENATE(INDEX('8- Políticas de Administración '!$B$16:$F$53,MATCH('5- Identificación de Riesgos'!J63,'8- Políticas de Administración '!$C$16:$C$54,0),1)," - ",L63),"")</f>
        <v/>
      </c>
      <c r="L63" s="135" t="str">
        <f>IFERROR(VLOOKUP(INDEX('8- Políticas de Administración '!$B$16:$F$63,MATCH('5- Identificación de Riesgos'!J63,'8- Políticas de Administración '!$C$16:$C$64,0),1),'8- Políticas de Administración '!$B$16:$F$64,5,FALSE),"")</f>
        <v/>
      </c>
      <c r="M63" s="423"/>
      <c r="N63" s="432"/>
      <c r="O63" s="445"/>
      <c r="Q63" s="415"/>
      <c r="R63" s="415"/>
      <c r="S63" s="415"/>
      <c r="T63" s="415"/>
      <c r="U63" s="415"/>
      <c r="V63" s="415"/>
    </row>
    <row r="64" spans="1:257">
      <c r="A64" s="472"/>
      <c r="B64" s="439"/>
      <c r="C64" s="439"/>
      <c r="D64" s="281"/>
      <c r="E64" s="423"/>
      <c r="F64" s="423"/>
      <c r="G64" s="426"/>
      <c r="H64" s="429"/>
      <c r="I64" s="105"/>
      <c r="J64" s="140"/>
      <c r="K64" s="105" t="str">
        <f>IFERROR(CONCATENATE(INDEX('8- Políticas de Administración '!$B$16:$F$53,MATCH('5- Identificación de Riesgos'!J64,'8- Políticas de Administración '!$C$16:$C$54,0),1)," - ",L64),"")</f>
        <v/>
      </c>
      <c r="L64" s="135" t="str">
        <f>IFERROR(VLOOKUP(INDEX('8- Políticas de Administración '!$B$16:$F$63,MATCH('5- Identificación de Riesgos'!J64,'8- Políticas de Administración '!$C$16:$C$64,0),1),'8- Políticas de Administración '!$B$16:$F$64,5,FALSE),"")</f>
        <v/>
      </c>
      <c r="M64" s="423"/>
      <c r="N64" s="432"/>
      <c r="O64" s="445"/>
      <c r="Q64" s="415"/>
      <c r="R64" s="415"/>
      <c r="S64" s="415"/>
      <c r="T64" s="415"/>
      <c r="U64" s="415"/>
      <c r="V64" s="415"/>
    </row>
    <row r="65" spans="1:258">
      <c r="A65" s="472"/>
      <c r="B65" s="439"/>
      <c r="C65" s="439"/>
      <c r="D65" s="281"/>
      <c r="E65" s="423"/>
      <c r="F65" s="423"/>
      <c r="G65" s="426"/>
      <c r="H65" s="429"/>
      <c r="I65" s="105"/>
      <c r="J65" s="140"/>
      <c r="K65" s="105" t="str">
        <f>IFERROR(CONCATENATE(INDEX('8- Políticas de Administración '!$B$16:$F$53,MATCH('5- Identificación de Riesgos'!J65,'8- Políticas de Administración '!$C$16:$C$54,0),1)," - ",L65),"")</f>
        <v/>
      </c>
      <c r="L65" s="135" t="str">
        <f>IFERROR(VLOOKUP(INDEX('8- Políticas de Administración '!$B$16:$F$63,MATCH('5- Identificación de Riesgos'!J65,'8- Políticas de Administración '!$C$16:$C$64,0),1),'8- Políticas de Administración '!$B$16:$F$64,5,FALSE),"")</f>
        <v/>
      </c>
      <c r="M65" s="423"/>
      <c r="N65" s="432"/>
      <c r="O65" s="445"/>
      <c r="Q65" s="415"/>
      <c r="R65" s="415"/>
      <c r="S65" s="415"/>
      <c r="T65" s="415"/>
      <c r="U65" s="415"/>
      <c r="V65" s="415"/>
    </row>
    <row r="66" spans="1:258">
      <c r="A66" s="472"/>
      <c r="B66" s="439"/>
      <c r="C66" s="439"/>
      <c r="D66" s="281"/>
      <c r="E66" s="423"/>
      <c r="F66" s="423"/>
      <c r="G66" s="426"/>
      <c r="H66" s="429"/>
      <c r="I66" s="105"/>
      <c r="J66" s="140"/>
      <c r="K66" s="105" t="str">
        <f>IFERROR(CONCATENATE(INDEX('8- Políticas de Administración '!$B$16:$F$53,MATCH('5- Identificación de Riesgos'!J66,'8- Políticas de Administración '!$C$16:$C$54,0),1)," - ",L66),"")</f>
        <v/>
      </c>
      <c r="L66" s="135" t="str">
        <f>IFERROR(VLOOKUP(INDEX('8- Políticas de Administración '!$B$16:$F$63,MATCH('5- Identificación de Riesgos'!J66,'8- Políticas de Administración '!$C$16:$C$64,0),1),'8- Políticas de Administración '!$B$16:$F$64,5,FALSE),"")</f>
        <v/>
      </c>
      <c r="M66" s="423"/>
      <c r="N66" s="432"/>
      <c r="O66" s="445"/>
      <c r="Q66" s="415"/>
      <c r="R66" s="415"/>
      <c r="S66" s="415"/>
      <c r="T66" s="415"/>
      <c r="U66" s="415"/>
      <c r="V66" s="415"/>
    </row>
    <row r="67" spans="1:258">
      <c r="A67" s="472"/>
      <c r="B67" s="439"/>
      <c r="C67" s="439"/>
      <c r="D67" s="281"/>
      <c r="E67" s="423"/>
      <c r="F67" s="423"/>
      <c r="G67" s="426"/>
      <c r="H67" s="429"/>
      <c r="I67" s="105"/>
      <c r="J67" s="140"/>
      <c r="K67" s="105" t="str">
        <f>IFERROR(CONCATENATE(INDEX('8- Políticas de Administración '!$B$16:$F$53,MATCH('5- Identificación de Riesgos'!J67,'8- Políticas de Administración '!$C$16:$C$54,0),1)," - ",L67),"")</f>
        <v/>
      </c>
      <c r="L67" s="135" t="str">
        <f>IFERROR(VLOOKUP(INDEX('8- Políticas de Administración '!$B$16:$F$63,MATCH('5- Identificación de Riesgos'!J67,'8- Políticas de Administración '!$C$16:$C$64,0),1),'8- Políticas de Administración '!$B$16:$F$64,5,FALSE),"")</f>
        <v/>
      </c>
      <c r="M67" s="423"/>
      <c r="N67" s="432"/>
      <c r="O67" s="445"/>
      <c r="Q67" s="415"/>
      <c r="R67" s="415"/>
      <c r="S67" s="415"/>
      <c r="T67" s="415"/>
      <c r="U67" s="415"/>
      <c r="V67" s="415"/>
    </row>
    <row r="68" spans="1:258">
      <c r="A68" s="472"/>
      <c r="B68" s="439"/>
      <c r="C68" s="439"/>
      <c r="D68" s="281"/>
      <c r="E68" s="423"/>
      <c r="F68" s="423"/>
      <c r="G68" s="426"/>
      <c r="H68" s="429"/>
      <c r="I68" s="105"/>
      <c r="J68" s="140"/>
      <c r="K68" s="105" t="str">
        <f>IFERROR(CONCATENATE(INDEX('8- Políticas de Administración '!$B$16:$F$53,MATCH('5- Identificación de Riesgos'!J68,'8- Políticas de Administración '!$C$16:$C$54,0),1)," - ",L68),"")</f>
        <v/>
      </c>
      <c r="L68" s="135" t="str">
        <f>IFERROR(VLOOKUP(INDEX('8- Políticas de Administración '!$B$16:$F$63,MATCH('5- Identificación de Riesgos'!J68,'8- Políticas de Administración '!$C$16:$C$64,0),1),'8- Políticas de Administración '!$B$16:$F$64,5,FALSE),"")</f>
        <v/>
      </c>
      <c r="M68" s="423"/>
      <c r="N68" s="432"/>
      <c r="O68" s="445"/>
      <c r="Q68" s="415"/>
      <c r="R68" s="415"/>
      <c r="S68" s="415"/>
      <c r="T68" s="415"/>
      <c r="U68" s="415"/>
      <c r="V68" s="415"/>
    </row>
    <row r="69" spans="1:258" ht="15.75" thickBot="1">
      <c r="A69" s="473"/>
      <c r="B69" s="440"/>
      <c r="C69" s="440"/>
      <c r="D69" s="282"/>
      <c r="E69" s="424"/>
      <c r="F69" s="424"/>
      <c r="G69" s="427"/>
      <c r="H69" s="430"/>
      <c r="I69" s="106"/>
      <c r="J69" s="141"/>
      <c r="K69" s="106" t="str">
        <f>IFERROR(CONCATENATE(INDEX('8- Políticas de Administración '!$B$16:$F$53,MATCH('5- Identificación de Riesgos'!J69,'8- Políticas de Administración '!$C$16:$C$54,0),1)," - ",L69),"")</f>
        <v/>
      </c>
      <c r="L69" s="137" t="str">
        <f>IFERROR(VLOOKUP(INDEX('8- Políticas de Administración '!$B$16:$F$63,MATCH('5- Identificación de Riesgos'!J69,'8- Políticas de Administración '!$C$16:$C$64,0),1),'8- Políticas de Administración '!$B$16:$F$64,5,FALSE),"")</f>
        <v/>
      </c>
      <c r="M69" s="424"/>
      <c r="N69" s="433"/>
      <c r="O69" s="445"/>
      <c r="Q69" s="415"/>
      <c r="R69" s="415"/>
      <c r="S69" s="415"/>
      <c r="T69" s="415"/>
      <c r="U69" s="415"/>
      <c r="V69" s="415"/>
    </row>
    <row r="70" spans="1:258" s="196" customFormat="1" ht="30">
      <c r="A70" s="435">
        <v>7</v>
      </c>
      <c r="B70" s="436" t="s">
        <v>310</v>
      </c>
      <c r="C70" s="437" t="s">
        <v>311</v>
      </c>
      <c r="D70" s="112" t="s">
        <v>312</v>
      </c>
      <c r="E70" s="434">
        <v>365</v>
      </c>
      <c r="F70" s="434">
        <v>365</v>
      </c>
      <c r="G70" s="425">
        <f t="shared" ref="G70" si="5">F70/E70</f>
        <v>1</v>
      </c>
      <c r="H70" s="428"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Alta - 5</v>
      </c>
      <c r="I70" s="191" t="s">
        <v>294</v>
      </c>
      <c r="J70" s="140" t="s">
        <v>295</v>
      </c>
      <c r="K70" s="105" t="str">
        <f>IFERROR(CONCATENATE(INDEX('8- Políticas de Administración '!$B$16:$F$53,MATCH('5- Identificación de Riesgos'!J70,'8- Políticas de Administración '!$C$16:$C$54,0),1)," - ",L70),"")</f>
        <v>Mayor - 4</v>
      </c>
      <c r="L70" s="135">
        <f>IFERROR(VLOOKUP(INDEX('8- Políticas de Administración '!$B$16:$F$63,MATCH('5- Identificación de Riesgos'!J70,'8- Políticas de Administración '!$C$16:$C$64,0),1),'8- Políticas de Administración '!$B$16:$F$64,5,FALSE),"")</f>
        <v>4</v>
      </c>
      <c r="M70" s="422" t="str">
        <f>IFERROR(CONCATENATE(INDEX('8- Políticas de Administración '!$B$16:$F$53,MATCH(ROUND(AVERAGE(L70:L79),0),'8- Políticas de Administración '!$F$16:$F$53,0),1)," - ",ROUND(AVERAGE(L70:L79),0)),"")</f>
        <v>Mayor - 4</v>
      </c>
      <c r="N70" s="431" t="str">
        <f>IFERROR(CONCATENATE(VLOOKUP((LEFT(H70,LEN(H70)-4)&amp;LEFT(M70,LEN(M70)-4)),'9- Matriz de Calor '!$D$18:$E$42,2,0)," - ",RIGHT(H70,1)*RIGHT(M70,1)),"")</f>
        <v>Alto - 20</v>
      </c>
      <c r="O70" s="434">
        <f>RIGHT(H70,1)*RIGHT(M70,1)</f>
        <v>20</v>
      </c>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c r="BA70" s="195"/>
      <c r="BB70" s="195"/>
      <c r="BC70" s="195"/>
      <c r="BD70" s="195"/>
      <c r="BE70" s="195"/>
      <c r="BF70" s="195"/>
      <c r="BG70" s="195"/>
      <c r="BH70" s="195"/>
      <c r="BI70" s="195"/>
      <c r="BJ70" s="195"/>
      <c r="BK70" s="195"/>
      <c r="BL70" s="195"/>
      <c r="BM70" s="195"/>
      <c r="BN70" s="195"/>
      <c r="BO70" s="195"/>
      <c r="BP70" s="195"/>
      <c r="BQ70" s="195"/>
      <c r="BR70" s="195"/>
      <c r="BS70" s="195"/>
      <c r="BT70" s="195"/>
      <c r="BU70" s="195"/>
      <c r="BV70" s="195"/>
      <c r="BW70" s="195"/>
      <c r="BX70" s="195"/>
      <c r="BY70" s="195"/>
      <c r="BZ70" s="195"/>
      <c r="CA70" s="195"/>
      <c r="CB70" s="195"/>
      <c r="CC70" s="195"/>
      <c r="CD70" s="195"/>
      <c r="CE70" s="195"/>
      <c r="CF70" s="195"/>
      <c r="CG70" s="195"/>
      <c r="CH70" s="195"/>
      <c r="CI70" s="195"/>
      <c r="CJ70" s="195"/>
      <c r="CK70" s="195"/>
      <c r="CL70" s="195"/>
      <c r="CM70" s="195"/>
      <c r="CN70" s="195"/>
      <c r="CO70" s="195"/>
      <c r="CP70" s="195"/>
      <c r="CQ70" s="195"/>
      <c r="CR70" s="195"/>
      <c r="CS70" s="195"/>
      <c r="CT70" s="195"/>
      <c r="CU70" s="195"/>
      <c r="CV70" s="195"/>
      <c r="CW70" s="195"/>
      <c r="CX70" s="195"/>
      <c r="CY70" s="195"/>
      <c r="CZ70" s="195"/>
      <c r="DA70" s="195"/>
      <c r="DB70" s="195"/>
      <c r="DC70" s="195"/>
      <c r="DD70" s="195"/>
      <c r="DE70" s="195"/>
      <c r="DF70" s="195"/>
      <c r="DG70" s="195"/>
      <c r="DH70" s="195"/>
      <c r="DI70" s="195"/>
      <c r="DJ70" s="195"/>
      <c r="DK70" s="195"/>
      <c r="DL70" s="195"/>
      <c r="DM70" s="195"/>
      <c r="DN70" s="195"/>
      <c r="DO70" s="195"/>
      <c r="DP70" s="195"/>
      <c r="DQ70" s="195"/>
      <c r="DR70" s="195"/>
      <c r="DS70" s="195"/>
      <c r="DT70" s="195"/>
      <c r="DU70" s="195"/>
      <c r="DV70" s="195"/>
      <c r="DW70" s="195"/>
      <c r="DX70" s="195"/>
      <c r="DY70" s="195"/>
      <c r="DZ70" s="195"/>
      <c r="EA70" s="195"/>
      <c r="EB70" s="195"/>
      <c r="EC70" s="195"/>
      <c r="ED70" s="195"/>
      <c r="EE70" s="195"/>
      <c r="EF70" s="195"/>
      <c r="EG70" s="195"/>
      <c r="EH70" s="195"/>
      <c r="EI70" s="195"/>
      <c r="EJ70" s="195"/>
      <c r="EK70" s="195"/>
      <c r="EL70" s="195"/>
      <c r="EM70" s="195"/>
      <c r="EN70" s="195"/>
      <c r="EO70" s="195"/>
      <c r="EP70" s="195"/>
      <c r="EQ70" s="195"/>
      <c r="ER70" s="195"/>
      <c r="ES70" s="195"/>
      <c r="ET70" s="195"/>
      <c r="EU70" s="195"/>
      <c r="EV70" s="195"/>
      <c r="EW70" s="195"/>
      <c r="EX70" s="195"/>
      <c r="EY70" s="195"/>
      <c r="EZ70" s="195"/>
      <c r="FA70" s="195"/>
      <c r="FB70" s="195"/>
      <c r="FC70" s="195"/>
      <c r="FD70" s="195"/>
      <c r="FE70" s="195"/>
      <c r="FF70" s="195"/>
      <c r="FG70" s="195"/>
      <c r="FH70" s="195"/>
      <c r="FI70" s="195"/>
      <c r="FJ70" s="195"/>
      <c r="FK70" s="195"/>
      <c r="FL70" s="195"/>
      <c r="FM70" s="195"/>
      <c r="FN70" s="195"/>
      <c r="FO70" s="195"/>
      <c r="FP70" s="195"/>
      <c r="FQ70" s="195"/>
      <c r="FR70" s="195"/>
      <c r="FS70" s="195"/>
      <c r="FT70" s="195"/>
      <c r="FU70" s="195"/>
      <c r="FV70" s="195"/>
      <c r="FW70" s="195"/>
      <c r="FX70" s="195"/>
      <c r="FY70" s="195"/>
      <c r="FZ70" s="195"/>
      <c r="GA70" s="195"/>
      <c r="GB70" s="195"/>
      <c r="GC70" s="195"/>
      <c r="GD70" s="195"/>
      <c r="GE70" s="195"/>
      <c r="GF70" s="195"/>
      <c r="GG70" s="195"/>
      <c r="GH70" s="195"/>
      <c r="GI70" s="195"/>
      <c r="GJ70" s="195"/>
      <c r="GK70" s="195"/>
      <c r="GL70" s="195"/>
      <c r="GM70" s="195"/>
      <c r="GN70" s="195"/>
      <c r="GO70" s="195"/>
      <c r="GP70" s="195"/>
      <c r="GQ70" s="195"/>
      <c r="GR70" s="195"/>
      <c r="GS70" s="195"/>
      <c r="GT70" s="195"/>
      <c r="GU70" s="195"/>
      <c r="GV70" s="195"/>
      <c r="GW70" s="195"/>
      <c r="GX70" s="195"/>
      <c r="GY70" s="195"/>
      <c r="GZ70" s="195"/>
      <c r="HA70" s="195"/>
      <c r="HB70" s="195"/>
      <c r="HC70" s="195"/>
      <c r="HD70" s="195"/>
      <c r="HE70" s="195"/>
      <c r="HF70" s="195"/>
      <c r="HG70" s="195"/>
      <c r="HH70" s="195"/>
      <c r="HI70" s="195"/>
      <c r="HJ70" s="195"/>
      <c r="HK70" s="195"/>
      <c r="HL70" s="195"/>
      <c r="HM70" s="195"/>
      <c r="HN70" s="195"/>
      <c r="HO70" s="195"/>
      <c r="HP70" s="195"/>
      <c r="HQ70" s="195"/>
      <c r="HR70" s="195"/>
      <c r="HS70" s="195"/>
      <c r="HT70" s="195"/>
      <c r="HU70" s="195"/>
      <c r="HV70" s="195"/>
      <c r="HW70" s="195"/>
      <c r="HX70" s="195"/>
      <c r="HY70" s="195"/>
      <c r="HZ70" s="195"/>
      <c r="IA70" s="195"/>
      <c r="IB70" s="195"/>
      <c r="IC70" s="195"/>
      <c r="ID70" s="195"/>
      <c r="IE70" s="195"/>
      <c r="IF70" s="195"/>
      <c r="IG70" s="195"/>
      <c r="IH70" s="195"/>
      <c r="II70" s="195"/>
      <c r="IJ70" s="195"/>
      <c r="IK70" s="195"/>
      <c r="IL70" s="195"/>
      <c r="IM70" s="195"/>
      <c r="IN70" s="195"/>
      <c r="IO70" s="195"/>
      <c r="IP70" s="195"/>
      <c r="IQ70" s="195"/>
      <c r="IR70" s="195"/>
      <c r="IS70" s="195"/>
      <c r="IT70" s="195"/>
      <c r="IU70" s="195"/>
      <c r="IV70" s="195"/>
      <c r="IW70" s="195"/>
      <c r="IX70" s="195"/>
    </row>
    <row r="71" spans="1:258" s="196" customFormat="1" ht="51">
      <c r="A71" s="435"/>
      <c r="B71" s="436"/>
      <c r="C71" s="437"/>
      <c r="D71" s="112" t="s">
        <v>314</v>
      </c>
      <c r="E71" s="434"/>
      <c r="F71" s="434"/>
      <c r="G71" s="426"/>
      <c r="H71" s="429"/>
      <c r="I71" s="191"/>
      <c r="J71" s="140"/>
      <c r="K71" s="105" t="str">
        <f>IFERROR(CONCATENATE(INDEX('8- Políticas de Administración '!$B$16:$F$53,MATCH('5- Identificación de Riesgos'!J71,'8- Políticas de Administración '!$C$16:$C$54,0),1)," - ",L71),"")</f>
        <v/>
      </c>
      <c r="L71" s="135" t="str">
        <f>IFERROR(VLOOKUP(INDEX('8- Políticas de Administración '!$B$16:$F$63,MATCH('5- Identificación de Riesgos'!J71,'8- Políticas de Administración '!$C$16:$C$64,0),1),'8- Políticas de Administración '!$B$16:$F$64,5,FALSE),"")</f>
        <v/>
      </c>
      <c r="M71" s="423"/>
      <c r="N71" s="432"/>
      <c r="O71" s="434"/>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c r="BN71" s="195"/>
      <c r="BO71" s="195"/>
      <c r="BP71" s="195"/>
      <c r="BQ71" s="195"/>
      <c r="BR71" s="195"/>
      <c r="BS71" s="195"/>
      <c r="BT71" s="195"/>
      <c r="BU71" s="195"/>
      <c r="BV71" s="195"/>
      <c r="BW71" s="195"/>
      <c r="BX71" s="195"/>
      <c r="BY71" s="195"/>
      <c r="BZ71" s="195"/>
      <c r="CA71" s="195"/>
      <c r="CB71" s="195"/>
      <c r="CC71" s="195"/>
      <c r="CD71" s="195"/>
      <c r="CE71" s="195"/>
      <c r="CF71" s="195"/>
      <c r="CG71" s="195"/>
      <c r="CH71" s="195"/>
      <c r="CI71" s="195"/>
      <c r="CJ71" s="195"/>
      <c r="CK71" s="195"/>
      <c r="CL71" s="195"/>
      <c r="CM71" s="195"/>
      <c r="CN71" s="195"/>
      <c r="CO71" s="195"/>
      <c r="CP71" s="195"/>
      <c r="CQ71" s="195"/>
      <c r="CR71" s="195"/>
      <c r="CS71" s="195"/>
      <c r="CT71" s="195"/>
      <c r="CU71" s="195"/>
      <c r="CV71" s="195"/>
      <c r="CW71" s="195"/>
      <c r="CX71" s="195"/>
      <c r="CY71" s="195"/>
      <c r="CZ71" s="195"/>
      <c r="DA71" s="195"/>
      <c r="DB71" s="195"/>
      <c r="DC71" s="195"/>
      <c r="DD71" s="195"/>
      <c r="DE71" s="195"/>
      <c r="DF71" s="195"/>
      <c r="DG71" s="195"/>
      <c r="DH71" s="195"/>
      <c r="DI71" s="195"/>
      <c r="DJ71" s="195"/>
      <c r="DK71" s="195"/>
      <c r="DL71" s="195"/>
      <c r="DM71" s="195"/>
      <c r="DN71" s="195"/>
      <c r="DO71" s="195"/>
      <c r="DP71" s="195"/>
      <c r="DQ71" s="195"/>
      <c r="DR71" s="195"/>
      <c r="DS71" s="195"/>
      <c r="DT71" s="195"/>
      <c r="DU71" s="195"/>
      <c r="DV71" s="195"/>
      <c r="DW71" s="195"/>
      <c r="DX71" s="195"/>
      <c r="DY71" s="195"/>
      <c r="DZ71" s="195"/>
      <c r="EA71" s="195"/>
      <c r="EB71" s="195"/>
      <c r="EC71" s="195"/>
      <c r="ED71" s="195"/>
      <c r="EE71" s="195"/>
      <c r="EF71" s="195"/>
      <c r="EG71" s="195"/>
      <c r="EH71" s="195"/>
      <c r="EI71" s="195"/>
      <c r="EJ71" s="195"/>
      <c r="EK71" s="195"/>
      <c r="EL71" s="195"/>
      <c r="EM71" s="195"/>
      <c r="EN71" s="195"/>
      <c r="EO71" s="195"/>
      <c r="EP71" s="195"/>
      <c r="EQ71" s="195"/>
      <c r="ER71" s="195"/>
      <c r="ES71" s="195"/>
      <c r="ET71" s="195"/>
      <c r="EU71" s="195"/>
      <c r="EV71" s="195"/>
      <c r="EW71" s="195"/>
      <c r="EX71" s="195"/>
      <c r="EY71" s="195"/>
      <c r="EZ71" s="195"/>
      <c r="FA71" s="195"/>
      <c r="FB71" s="195"/>
      <c r="FC71" s="195"/>
      <c r="FD71" s="195"/>
      <c r="FE71" s="195"/>
      <c r="FF71" s="195"/>
      <c r="FG71" s="195"/>
      <c r="FH71" s="195"/>
      <c r="FI71" s="195"/>
      <c r="FJ71" s="195"/>
      <c r="FK71" s="195"/>
      <c r="FL71" s="195"/>
      <c r="FM71" s="195"/>
      <c r="FN71" s="195"/>
      <c r="FO71" s="195"/>
      <c r="FP71" s="195"/>
      <c r="FQ71" s="195"/>
      <c r="FR71" s="195"/>
      <c r="FS71" s="195"/>
      <c r="FT71" s="195"/>
      <c r="FU71" s="195"/>
      <c r="FV71" s="195"/>
      <c r="FW71" s="195"/>
      <c r="FX71" s="195"/>
      <c r="FY71" s="195"/>
      <c r="FZ71" s="195"/>
      <c r="GA71" s="195"/>
      <c r="GB71" s="195"/>
      <c r="GC71" s="195"/>
      <c r="GD71" s="195"/>
      <c r="GE71" s="195"/>
      <c r="GF71" s="195"/>
      <c r="GG71" s="195"/>
      <c r="GH71" s="195"/>
      <c r="GI71" s="195"/>
      <c r="GJ71" s="195"/>
      <c r="GK71" s="195"/>
      <c r="GL71" s="195"/>
      <c r="GM71" s="195"/>
      <c r="GN71" s="195"/>
      <c r="GO71" s="195"/>
      <c r="GP71" s="195"/>
      <c r="GQ71" s="195"/>
      <c r="GR71" s="195"/>
      <c r="GS71" s="195"/>
      <c r="GT71" s="195"/>
      <c r="GU71" s="195"/>
      <c r="GV71" s="195"/>
      <c r="GW71" s="195"/>
      <c r="GX71" s="195"/>
      <c r="GY71" s="195"/>
      <c r="GZ71" s="195"/>
      <c r="HA71" s="195"/>
      <c r="HB71" s="195"/>
      <c r="HC71" s="195"/>
      <c r="HD71" s="195"/>
      <c r="HE71" s="195"/>
      <c r="HF71" s="195"/>
      <c r="HG71" s="195"/>
      <c r="HH71" s="195"/>
      <c r="HI71" s="195"/>
      <c r="HJ71" s="195"/>
      <c r="HK71" s="195"/>
      <c r="HL71" s="195"/>
      <c r="HM71" s="195"/>
      <c r="HN71" s="195"/>
      <c r="HO71" s="195"/>
      <c r="HP71" s="195"/>
      <c r="HQ71" s="195"/>
      <c r="HR71" s="195"/>
      <c r="HS71" s="195"/>
      <c r="HT71" s="195"/>
      <c r="HU71" s="195"/>
      <c r="HV71" s="195"/>
      <c r="HW71" s="195"/>
      <c r="HX71" s="195"/>
      <c r="HY71" s="195"/>
      <c r="HZ71" s="195"/>
      <c r="IA71" s="195"/>
      <c r="IB71" s="195"/>
      <c r="IC71" s="195"/>
      <c r="ID71" s="195"/>
      <c r="IE71" s="195"/>
      <c r="IF71" s="195"/>
      <c r="IG71" s="195"/>
      <c r="IH71" s="195"/>
      <c r="II71" s="195"/>
      <c r="IJ71" s="195"/>
      <c r="IK71" s="195"/>
      <c r="IL71" s="195"/>
      <c r="IM71" s="195"/>
      <c r="IN71" s="195"/>
      <c r="IO71" s="195"/>
      <c r="IP71" s="195"/>
      <c r="IQ71" s="195"/>
      <c r="IR71" s="195"/>
      <c r="IS71" s="195"/>
      <c r="IT71" s="195"/>
      <c r="IU71" s="195"/>
      <c r="IV71" s="195"/>
      <c r="IW71" s="195"/>
      <c r="IX71" s="195"/>
    </row>
    <row r="72" spans="1:258" s="196" customFormat="1" ht="12.75" customHeight="1">
      <c r="A72" s="435"/>
      <c r="B72" s="436"/>
      <c r="C72" s="437"/>
      <c r="D72" s="112" t="s">
        <v>531</v>
      </c>
      <c r="E72" s="434"/>
      <c r="F72" s="434"/>
      <c r="G72" s="426"/>
      <c r="H72" s="429"/>
      <c r="I72" s="197"/>
      <c r="J72" s="198"/>
      <c r="K72" s="105" t="str">
        <f>IFERROR(CONCATENATE(INDEX('8- Políticas de Administración '!$B$16:$F$53,MATCH('5- Identificación de Riesgos'!J72,'8- Políticas de Administración '!$C$16:$C$54,0),1)," - ",L72),"")</f>
        <v/>
      </c>
      <c r="L72" s="135" t="str">
        <f>IFERROR(VLOOKUP(INDEX('8- Políticas de Administración '!$B$16:$F$63,MATCH('5- Identificación de Riesgos'!J72,'8- Políticas de Administración '!$C$16:$C$64,0),1),'8- Políticas de Administración '!$B$16:$F$64,5,FALSE),"")</f>
        <v/>
      </c>
      <c r="M72" s="423"/>
      <c r="N72" s="432"/>
      <c r="O72" s="434"/>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5"/>
      <c r="BM72" s="195"/>
      <c r="BN72" s="195"/>
      <c r="BO72" s="195"/>
      <c r="BP72" s="195"/>
      <c r="BQ72" s="195"/>
      <c r="BR72" s="195"/>
      <c r="BS72" s="195"/>
      <c r="BT72" s="195"/>
      <c r="BU72" s="195"/>
      <c r="BV72" s="195"/>
      <c r="BW72" s="195"/>
      <c r="BX72" s="195"/>
      <c r="BY72" s="195"/>
      <c r="BZ72" s="195"/>
      <c r="CA72" s="195"/>
      <c r="CB72" s="195"/>
      <c r="CC72" s="195"/>
      <c r="CD72" s="195"/>
      <c r="CE72" s="195"/>
      <c r="CF72" s="195"/>
      <c r="CG72" s="195"/>
      <c r="CH72" s="195"/>
      <c r="CI72" s="195"/>
      <c r="CJ72" s="195"/>
      <c r="CK72" s="195"/>
      <c r="CL72" s="195"/>
      <c r="CM72" s="195"/>
      <c r="CN72" s="195"/>
      <c r="CO72" s="195"/>
      <c r="CP72" s="195"/>
      <c r="CQ72" s="195"/>
      <c r="CR72" s="195"/>
      <c r="CS72" s="195"/>
      <c r="CT72" s="195"/>
      <c r="CU72" s="195"/>
      <c r="CV72" s="195"/>
      <c r="CW72" s="195"/>
      <c r="CX72" s="195"/>
      <c r="CY72" s="195"/>
      <c r="CZ72" s="195"/>
      <c r="DA72" s="195"/>
      <c r="DB72" s="195"/>
      <c r="DC72" s="195"/>
      <c r="DD72" s="195"/>
      <c r="DE72" s="195"/>
      <c r="DF72" s="195"/>
      <c r="DG72" s="195"/>
      <c r="DH72" s="195"/>
      <c r="DI72" s="195"/>
      <c r="DJ72" s="195"/>
      <c r="DK72" s="195"/>
      <c r="DL72" s="195"/>
      <c r="DM72" s="195"/>
      <c r="DN72" s="195"/>
      <c r="DO72" s="195"/>
      <c r="DP72" s="195"/>
      <c r="DQ72" s="195"/>
      <c r="DR72" s="195"/>
      <c r="DS72" s="195"/>
      <c r="DT72" s="195"/>
      <c r="DU72" s="195"/>
      <c r="DV72" s="195"/>
      <c r="DW72" s="195"/>
      <c r="DX72" s="195"/>
      <c r="DY72" s="195"/>
      <c r="DZ72" s="195"/>
      <c r="EA72" s="195"/>
      <c r="EB72" s="195"/>
      <c r="EC72" s="195"/>
      <c r="ED72" s="195"/>
      <c r="EE72" s="195"/>
      <c r="EF72" s="195"/>
      <c r="EG72" s="195"/>
      <c r="EH72" s="195"/>
      <c r="EI72" s="195"/>
      <c r="EJ72" s="195"/>
      <c r="EK72" s="195"/>
      <c r="EL72" s="195"/>
      <c r="EM72" s="195"/>
      <c r="EN72" s="195"/>
      <c r="EO72" s="195"/>
      <c r="EP72" s="195"/>
      <c r="EQ72" s="195"/>
      <c r="ER72" s="195"/>
      <c r="ES72" s="195"/>
      <c r="ET72" s="195"/>
      <c r="EU72" s="195"/>
      <c r="EV72" s="195"/>
      <c r="EW72" s="195"/>
      <c r="EX72" s="195"/>
      <c r="EY72" s="195"/>
      <c r="EZ72" s="195"/>
      <c r="FA72" s="195"/>
      <c r="FB72" s="195"/>
      <c r="FC72" s="195"/>
      <c r="FD72" s="195"/>
      <c r="FE72" s="195"/>
      <c r="FF72" s="195"/>
      <c r="FG72" s="195"/>
      <c r="FH72" s="195"/>
      <c r="FI72" s="195"/>
      <c r="FJ72" s="195"/>
      <c r="FK72" s="195"/>
      <c r="FL72" s="195"/>
      <c r="FM72" s="195"/>
      <c r="FN72" s="195"/>
      <c r="FO72" s="195"/>
      <c r="FP72" s="195"/>
      <c r="FQ72" s="195"/>
      <c r="FR72" s="195"/>
      <c r="FS72" s="195"/>
      <c r="FT72" s="195"/>
      <c r="FU72" s="195"/>
      <c r="FV72" s="195"/>
      <c r="FW72" s="195"/>
      <c r="FX72" s="195"/>
      <c r="FY72" s="195"/>
      <c r="FZ72" s="195"/>
      <c r="GA72" s="195"/>
      <c r="GB72" s="195"/>
      <c r="GC72" s="195"/>
      <c r="GD72" s="195"/>
      <c r="GE72" s="195"/>
      <c r="GF72" s="195"/>
      <c r="GG72" s="195"/>
      <c r="GH72" s="195"/>
      <c r="GI72" s="195"/>
      <c r="GJ72" s="195"/>
      <c r="GK72" s="195"/>
      <c r="GL72" s="195"/>
      <c r="GM72" s="195"/>
      <c r="GN72" s="195"/>
      <c r="GO72" s="195"/>
      <c r="GP72" s="195"/>
      <c r="GQ72" s="195"/>
      <c r="GR72" s="195"/>
      <c r="GS72" s="195"/>
      <c r="GT72" s="195"/>
      <c r="GU72" s="195"/>
      <c r="GV72" s="195"/>
      <c r="GW72" s="195"/>
      <c r="GX72" s="195"/>
      <c r="GY72" s="195"/>
      <c r="GZ72" s="195"/>
      <c r="HA72" s="195"/>
      <c r="HB72" s="195"/>
      <c r="HC72" s="195"/>
      <c r="HD72" s="195"/>
      <c r="HE72" s="195"/>
      <c r="HF72" s="195"/>
      <c r="HG72" s="195"/>
      <c r="HH72" s="195"/>
      <c r="HI72" s="195"/>
      <c r="HJ72" s="195"/>
      <c r="HK72" s="195"/>
      <c r="HL72" s="195"/>
      <c r="HM72" s="195"/>
      <c r="HN72" s="195"/>
      <c r="HO72" s="195"/>
      <c r="HP72" s="195"/>
      <c r="HQ72" s="195"/>
      <c r="HR72" s="195"/>
      <c r="HS72" s="195"/>
      <c r="HT72" s="195"/>
      <c r="HU72" s="195"/>
      <c r="HV72" s="195"/>
      <c r="HW72" s="195"/>
      <c r="HX72" s="195"/>
      <c r="HY72" s="195"/>
      <c r="HZ72" s="195"/>
      <c r="IA72" s="195"/>
      <c r="IB72" s="195"/>
      <c r="IC72" s="195"/>
      <c r="ID72" s="195"/>
      <c r="IE72" s="195"/>
      <c r="IF72" s="195"/>
      <c r="IG72" s="195"/>
      <c r="IH72" s="195"/>
      <c r="II72" s="195"/>
      <c r="IJ72" s="195"/>
      <c r="IK72" s="195"/>
      <c r="IL72" s="195"/>
      <c r="IM72" s="195"/>
      <c r="IN72" s="195"/>
      <c r="IO72" s="195"/>
      <c r="IP72" s="195"/>
      <c r="IQ72" s="195"/>
      <c r="IR72" s="195"/>
      <c r="IS72" s="195"/>
      <c r="IT72" s="195"/>
      <c r="IU72" s="195"/>
      <c r="IV72" s="195"/>
      <c r="IW72" s="195"/>
      <c r="IX72" s="195"/>
    </row>
    <row r="73" spans="1:258" s="196" customFormat="1" ht="12.75" customHeight="1">
      <c r="A73" s="435"/>
      <c r="B73" s="436"/>
      <c r="C73" s="437"/>
      <c r="D73" s="112" t="s">
        <v>317</v>
      </c>
      <c r="E73" s="434"/>
      <c r="F73" s="434"/>
      <c r="G73" s="426"/>
      <c r="H73" s="429"/>
      <c r="I73" s="197"/>
      <c r="J73" s="198"/>
      <c r="K73" s="105" t="str">
        <f>IFERROR(CONCATENATE(INDEX('8- Políticas de Administración '!$B$16:$F$53,MATCH('5- Identificación de Riesgos'!J73,'8- Políticas de Administración '!$C$16:$C$54,0),1)," - ",L73),"")</f>
        <v/>
      </c>
      <c r="L73" s="135" t="str">
        <f>IFERROR(VLOOKUP(INDEX('8- Políticas de Administración '!$B$16:$F$63,MATCH('5- Identificación de Riesgos'!J73,'8- Políticas de Administración '!$C$16:$C$64,0),1),'8- Políticas de Administración '!$B$16:$F$64,5,FALSE),"")</f>
        <v/>
      </c>
      <c r="M73" s="423"/>
      <c r="N73" s="432"/>
      <c r="O73" s="434"/>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c r="BA73" s="195"/>
      <c r="BB73" s="195"/>
      <c r="BC73" s="195"/>
      <c r="BD73" s="195"/>
      <c r="BE73" s="195"/>
      <c r="BF73" s="195"/>
      <c r="BG73" s="195"/>
      <c r="BH73" s="195"/>
      <c r="BI73" s="195"/>
      <c r="BJ73" s="195"/>
      <c r="BK73" s="195"/>
      <c r="BL73" s="195"/>
      <c r="BM73" s="195"/>
      <c r="BN73" s="195"/>
      <c r="BO73" s="195"/>
      <c r="BP73" s="195"/>
      <c r="BQ73" s="195"/>
      <c r="BR73" s="195"/>
      <c r="BS73" s="195"/>
      <c r="BT73" s="195"/>
      <c r="BU73" s="195"/>
      <c r="BV73" s="195"/>
      <c r="BW73" s="195"/>
      <c r="BX73" s="195"/>
      <c r="BY73" s="195"/>
      <c r="BZ73" s="195"/>
      <c r="CA73" s="195"/>
      <c r="CB73" s="195"/>
      <c r="CC73" s="195"/>
      <c r="CD73" s="195"/>
      <c r="CE73" s="195"/>
      <c r="CF73" s="195"/>
      <c r="CG73" s="195"/>
      <c r="CH73" s="195"/>
      <c r="CI73" s="195"/>
      <c r="CJ73" s="195"/>
      <c r="CK73" s="195"/>
      <c r="CL73" s="195"/>
      <c r="CM73" s="195"/>
      <c r="CN73" s="195"/>
      <c r="CO73" s="195"/>
      <c r="CP73" s="195"/>
      <c r="CQ73" s="195"/>
      <c r="CR73" s="195"/>
      <c r="CS73" s="195"/>
      <c r="CT73" s="195"/>
      <c r="CU73" s="195"/>
      <c r="CV73" s="195"/>
      <c r="CW73" s="195"/>
      <c r="CX73" s="195"/>
      <c r="CY73" s="195"/>
      <c r="CZ73" s="195"/>
      <c r="DA73" s="195"/>
      <c r="DB73" s="195"/>
      <c r="DC73" s="195"/>
      <c r="DD73" s="195"/>
      <c r="DE73" s="195"/>
      <c r="DF73" s="195"/>
      <c r="DG73" s="195"/>
      <c r="DH73" s="195"/>
      <c r="DI73" s="195"/>
      <c r="DJ73" s="195"/>
      <c r="DK73" s="195"/>
      <c r="DL73" s="195"/>
      <c r="DM73" s="195"/>
      <c r="DN73" s="195"/>
      <c r="DO73" s="195"/>
      <c r="DP73" s="195"/>
      <c r="DQ73" s="195"/>
      <c r="DR73" s="195"/>
      <c r="DS73" s="195"/>
      <c r="DT73" s="195"/>
      <c r="DU73" s="195"/>
      <c r="DV73" s="195"/>
      <c r="DW73" s="195"/>
      <c r="DX73" s="195"/>
      <c r="DY73" s="195"/>
      <c r="DZ73" s="195"/>
      <c r="EA73" s="195"/>
      <c r="EB73" s="195"/>
      <c r="EC73" s="195"/>
      <c r="ED73" s="195"/>
      <c r="EE73" s="195"/>
      <c r="EF73" s="195"/>
      <c r="EG73" s="195"/>
      <c r="EH73" s="195"/>
      <c r="EI73" s="195"/>
      <c r="EJ73" s="195"/>
      <c r="EK73" s="195"/>
      <c r="EL73" s="195"/>
      <c r="EM73" s="195"/>
      <c r="EN73" s="195"/>
      <c r="EO73" s="195"/>
      <c r="EP73" s="195"/>
      <c r="EQ73" s="195"/>
      <c r="ER73" s="195"/>
      <c r="ES73" s="195"/>
      <c r="ET73" s="195"/>
      <c r="EU73" s="195"/>
      <c r="EV73" s="195"/>
      <c r="EW73" s="195"/>
      <c r="EX73" s="195"/>
      <c r="EY73" s="195"/>
      <c r="EZ73" s="195"/>
      <c r="FA73" s="195"/>
      <c r="FB73" s="195"/>
      <c r="FC73" s="195"/>
      <c r="FD73" s="195"/>
      <c r="FE73" s="195"/>
      <c r="FF73" s="195"/>
      <c r="FG73" s="195"/>
      <c r="FH73" s="195"/>
      <c r="FI73" s="195"/>
      <c r="FJ73" s="195"/>
      <c r="FK73" s="195"/>
      <c r="FL73" s="195"/>
      <c r="FM73" s="195"/>
      <c r="FN73" s="195"/>
      <c r="FO73" s="195"/>
      <c r="FP73" s="195"/>
      <c r="FQ73" s="195"/>
      <c r="FR73" s="195"/>
      <c r="FS73" s="195"/>
      <c r="FT73" s="195"/>
      <c r="FU73" s="195"/>
      <c r="FV73" s="195"/>
      <c r="FW73" s="195"/>
      <c r="FX73" s="195"/>
      <c r="FY73" s="195"/>
      <c r="FZ73" s="195"/>
      <c r="GA73" s="195"/>
      <c r="GB73" s="195"/>
      <c r="GC73" s="195"/>
      <c r="GD73" s="195"/>
      <c r="GE73" s="195"/>
      <c r="GF73" s="195"/>
      <c r="GG73" s="195"/>
      <c r="GH73" s="195"/>
      <c r="GI73" s="195"/>
      <c r="GJ73" s="195"/>
      <c r="GK73" s="195"/>
      <c r="GL73" s="195"/>
      <c r="GM73" s="195"/>
      <c r="GN73" s="195"/>
      <c r="GO73" s="195"/>
      <c r="GP73" s="195"/>
      <c r="GQ73" s="195"/>
      <c r="GR73" s="195"/>
      <c r="GS73" s="195"/>
      <c r="GT73" s="195"/>
      <c r="GU73" s="195"/>
      <c r="GV73" s="195"/>
      <c r="GW73" s="195"/>
      <c r="GX73" s="195"/>
      <c r="GY73" s="195"/>
      <c r="GZ73" s="195"/>
      <c r="HA73" s="195"/>
      <c r="HB73" s="195"/>
      <c r="HC73" s="195"/>
      <c r="HD73" s="195"/>
      <c r="HE73" s="195"/>
      <c r="HF73" s="195"/>
      <c r="HG73" s="195"/>
      <c r="HH73" s="195"/>
      <c r="HI73" s="195"/>
      <c r="HJ73" s="195"/>
      <c r="HK73" s="195"/>
      <c r="HL73" s="195"/>
      <c r="HM73" s="195"/>
      <c r="HN73" s="195"/>
      <c r="HO73" s="195"/>
      <c r="HP73" s="195"/>
      <c r="HQ73" s="195"/>
      <c r="HR73" s="195"/>
      <c r="HS73" s="195"/>
      <c r="HT73" s="195"/>
      <c r="HU73" s="195"/>
      <c r="HV73" s="195"/>
      <c r="HW73" s="195"/>
      <c r="HX73" s="195"/>
      <c r="HY73" s="195"/>
      <c r="HZ73" s="195"/>
      <c r="IA73" s="195"/>
      <c r="IB73" s="195"/>
      <c r="IC73" s="195"/>
      <c r="ID73" s="195"/>
      <c r="IE73" s="195"/>
      <c r="IF73" s="195"/>
      <c r="IG73" s="195"/>
      <c r="IH73" s="195"/>
      <c r="II73" s="195"/>
      <c r="IJ73" s="195"/>
      <c r="IK73" s="195"/>
      <c r="IL73" s="195"/>
      <c r="IM73" s="195"/>
      <c r="IN73" s="195"/>
      <c r="IO73" s="195"/>
      <c r="IP73" s="195"/>
      <c r="IQ73" s="195"/>
      <c r="IR73" s="195"/>
      <c r="IS73" s="195"/>
      <c r="IT73" s="195"/>
      <c r="IU73" s="195"/>
      <c r="IV73" s="195"/>
      <c r="IW73" s="195"/>
      <c r="IX73" s="195"/>
    </row>
    <row r="74" spans="1:258" s="196" customFormat="1" ht="10.5" customHeight="1">
      <c r="A74" s="435"/>
      <c r="B74" s="436"/>
      <c r="C74" s="437"/>
      <c r="D74" s="191"/>
      <c r="E74" s="434"/>
      <c r="F74" s="434"/>
      <c r="G74" s="426"/>
      <c r="H74" s="429"/>
      <c r="I74" s="197"/>
      <c r="J74" s="198"/>
      <c r="K74" s="105" t="str">
        <f>IFERROR(CONCATENATE(INDEX('8- Políticas de Administración '!$B$16:$F$53,MATCH('5- Identificación de Riesgos'!J74,'8- Políticas de Administración '!$C$16:$C$54,0),1)," - ",L74),"")</f>
        <v/>
      </c>
      <c r="L74" s="135" t="str">
        <f>IFERROR(VLOOKUP(INDEX('8- Políticas de Administración '!$B$16:$F$63,MATCH('5- Identificación de Riesgos'!J74,'8- Políticas de Administración '!$C$16:$C$64,0),1),'8- Políticas de Administración '!$B$16:$F$64,5,FALSE),"")</f>
        <v/>
      </c>
      <c r="M74" s="423"/>
      <c r="N74" s="432"/>
      <c r="O74" s="434"/>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c r="BB74" s="195"/>
      <c r="BC74" s="195"/>
      <c r="BD74" s="195"/>
      <c r="BE74" s="195"/>
      <c r="BF74" s="195"/>
      <c r="BG74" s="195"/>
      <c r="BH74" s="195"/>
      <c r="BI74" s="195"/>
      <c r="BJ74" s="195"/>
      <c r="BK74" s="195"/>
      <c r="BL74" s="195"/>
      <c r="BM74" s="195"/>
      <c r="BN74" s="195"/>
      <c r="BO74" s="195"/>
      <c r="BP74" s="195"/>
      <c r="BQ74" s="195"/>
      <c r="BR74" s="195"/>
      <c r="BS74" s="195"/>
      <c r="BT74" s="195"/>
      <c r="BU74" s="195"/>
      <c r="BV74" s="195"/>
      <c r="BW74" s="195"/>
      <c r="BX74" s="195"/>
      <c r="BY74" s="195"/>
      <c r="BZ74" s="195"/>
      <c r="CA74" s="195"/>
      <c r="CB74" s="195"/>
      <c r="CC74" s="195"/>
      <c r="CD74" s="195"/>
      <c r="CE74" s="195"/>
      <c r="CF74" s="195"/>
      <c r="CG74" s="195"/>
      <c r="CH74" s="195"/>
      <c r="CI74" s="195"/>
      <c r="CJ74" s="195"/>
      <c r="CK74" s="195"/>
      <c r="CL74" s="195"/>
      <c r="CM74" s="195"/>
      <c r="CN74" s="195"/>
      <c r="CO74" s="195"/>
      <c r="CP74" s="195"/>
      <c r="CQ74" s="195"/>
      <c r="CR74" s="195"/>
      <c r="CS74" s="195"/>
      <c r="CT74" s="195"/>
      <c r="CU74" s="195"/>
      <c r="CV74" s="195"/>
      <c r="CW74" s="195"/>
      <c r="CX74" s="195"/>
      <c r="CY74" s="195"/>
      <c r="CZ74" s="195"/>
      <c r="DA74" s="195"/>
      <c r="DB74" s="195"/>
      <c r="DC74" s="195"/>
      <c r="DD74" s="195"/>
      <c r="DE74" s="195"/>
      <c r="DF74" s="195"/>
      <c r="DG74" s="195"/>
      <c r="DH74" s="195"/>
      <c r="DI74" s="195"/>
      <c r="DJ74" s="195"/>
      <c r="DK74" s="195"/>
      <c r="DL74" s="195"/>
      <c r="DM74" s="195"/>
      <c r="DN74" s="195"/>
      <c r="DO74" s="195"/>
      <c r="DP74" s="195"/>
      <c r="DQ74" s="195"/>
      <c r="DR74" s="195"/>
      <c r="DS74" s="195"/>
      <c r="DT74" s="195"/>
      <c r="DU74" s="195"/>
      <c r="DV74" s="195"/>
      <c r="DW74" s="195"/>
      <c r="DX74" s="195"/>
      <c r="DY74" s="195"/>
      <c r="DZ74" s="195"/>
      <c r="EA74" s="195"/>
      <c r="EB74" s="195"/>
      <c r="EC74" s="195"/>
      <c r="ED74" s="195"/>
      <c r="EE74" s="195"/>
      <c r="EF74" s="195"/>
      <c r="EG74" s="195"/>
      <c r="EH74" s="195"/>
      <c r="EI74" s="195"/>
      <c r="EJ74" s="195"/>
      <c r="EK74" s="195"/>
      <c r="EL74" s="195"/>
      <c r="EM74" s="195"/>
      <c r="EN74" s="195"/>
      <c r="EO74" s="195"/>
      <c r="EP74" s="195"/>
      <c r="EQ74" s="195"/>
      <c r="ER74" s="195"/>
      <c r="ES74" s="195"/>
      <c r="ET74" s="195"/>
      <c r="EU74" s="195"/>
      <c r="EV74" s="195"/>
      <c r="EW74" s="195"/>
      <c r="EX74" s="195"/>
      <c r="EY74" s="195"/>
      <c r="EZ74" s="195"/>
      <c r="FA74" s="195"/>
      <c r="FB74" s="195"/>
      <c r="FC74" s="195"/>
      <c r="FD74" s="195"/>
      <c r="FE74" s="195"/>
      <c r="FF74" s="195"/>
      <c r="FG74" s="195"/>
      <c r="FH74" s="195"/>
      <c r="FI74" s="195"/>
      <c r="FJ74" s="195"/>
      <c r="FK74" s="195"/>
      <c r="FL74" s="195"/>
      <c r="FM74" s="195"/>
      <c r="FN74" s="195"/>
      <c r="FO74" s="195"/>
      <c r="FP74" s="195"/>
      <c r="FQ74" s="195"/>
      <c r="FR74" s="195"/>
      <c r="FS74" s="195"/>
      <c r="FT74" s="195"/>
      <c r="FU74" s="195"/>
      <c r="FV74" s="195"/>
      <c r="FW74" s="195"/>
      <c r="FX74" s="195"/>
      <c r="FY74" s="195"/>
      <c r="FZ74" s="195"/>
      <c r="GA74" s="195"/>
      <c r="GB74" s="195"/>
      <c r="GC74" s="195"/>
      <c r="GD74" s="195"/>
      <c r="GE74" s="195"/>
      <c r="GF74" s="195"/>
      <c r="GG74" s="195"/>
      <c r="GH74" s="195"/>
      <c r="GI74" s="195"/>
      <c r="GJ74" s="195"/>
      <c r="GK74" s="195"/>
      <c r="GL74" s="195"/>
      <c r="GM74" s="195"/>
      <c r="GN74" s="195"/>
      <c r="GO74" s="195"/>
      <c r="GP74" s="195"/>
      <c r="GQ74" s="195"/>
      <c r="GR74" s="195"/>
      <c r="GS74" s="195"/>
      <c r="GT74" s="195"/>
      <c r="GU74" s="195"/>
      <c r="GV74" s="195"/>
      <c r="GW74" s="195"/>
      <c r="GX74" s="195"/>
      <c r="GY74" s="195"/>
      <c r="GZ74" s="195"/>
      <c r="HA74" s="195"/>
      <c r="HB74" s="195"/>
      <c r="HC74" s="195"/>
      <c r="HD74" s="195"/>
      <c r="HE74" s="195"/>
      <c r="HF74" s="195"/>
      <c r="HG74" s="195"/>
      <c r="HH74" s="195"/>
      <c r="HI74" s="195"/>
      <c r="HJ74" s="195"/>
      <c r="HK74" s="195"/>
      <c r="HL74" s="195"/>
      <c r="HM74" s="195"/>
      <c r="HN74" s="195"/>
      <c r="HO74" s="195"/>
      <c r="HP74" s="195"/>
      <c r="HQ74" s="195"/>
      <c r="HR74" s="195"/>
      <c r="HS74" s="195"/>
      <c r="HT74" s="195"/>
      <c r="HU74" s="195"/>
      <c r="HV74" s="195"/>
      <c r="HW74" s="195"/>
      <c r="HX74" s="195"/>
      <c r="HY74" s="195"/>
      <c r="HZ74" s="195"/>
      <c r="IA74" s="195"/>
      <c r="IB74" s="195"/>
      <c r="IC74" s="195"/>
      <c r="ID74" s="195"/>
      <c r="IE74" s="195"/>
      <c r="IF74" s="195"/>
      <c r="IG74" s="195"/>
      <c r="IH74" s="195"/>
      <c r="II74" s="195"/>
      <c r="IJ74" s="195"/>
      <c r="IK74" s="195"/>
      <c r="IL74" s="195"/>
      <c r="IM74" s="195"/>
      <c r="IN74" s="195"/>
      <c r="IO74" s="195"/>
      <c r="IP74" s="195"/>
      <c r="IQ74" s="195"/>
      <c r="IR74" s="195"/>
      <c r="IS74" s="195"/>
      <c r="IT74" s="195"/>
      <c r="IU74" s="195"/>
      <c r="IV74" s="195"/>
      <c r="IW74" s="195"/>
      <c r="IX74" s="195"/>
    </row>
    <row r="75" spans="1:258" s="196" customFormat="1" ht="10.5" customHeight="1">
      <c r="A75" s="435"/>
      <c r="B75" s="436"/>
      <c r="C75" s="437"/>
      <c r="D75" s="192"/>
      <c r="E75" s="434"/>
      <c r="F75" s="434"/>
      <c r="G75" s="426"/>
      <c r="H75" s="429"/>
      <c r="I75" s="197"/>
      <c r="J75" s="198"/>
      <c r="K75" s="105" t="str">
        <f>IFERROR(CONCATENATE(INDEX('8- Políticas de Administración '!$B$16:$F$53,MATCH('5- Identificación de Riesgos'!J75,'8- Políticas de Administración '!$C$16:$C$54,0),1)," - ",L75),"")</f>
        <v/>
      </c>
      <c r="L75" s="135" t="str">
        <f>IFERROR(VLOOKUP(INDEX('8- Políticas de Administración '!$B$16:$F$63,MATCH('5- Identificación de Riesgos'!J75,'8- Políticas de Administración '!$C$16:$C$64,0),1),'8- Políticas de Administración '!$B$16:$F$64,5,FALSE),"")</f>
        <v/>
      </c>
      <c r="M75" s="423"/>
      <c r="N75" s="432"/>
      <c r="O75" s="434"/>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c r="BA75" s="195"/>
      <c r="BB75" s="195"/>
      <c r="BC75" s="195"/>
      <c r="BD75" s="195"/>
      <c r="BE75" s="195"/>
      <c r="BF75" s="195"/>
      <c r="BG75" s="195"/>
      <c r="BH75" s="195"/>
      <c r="BI75" s="195"/>
      <c r="BJ75" s="195"/>
      <c r="BK75" s="195"/>
      <c r="BL75" s="195"/>
      <c r="BM75" s="195"/>
      <c r="BN75" s="195"/>
      <c r="BO75" s="195"/>
      <c r="BP75" s="195"/>
      <c r="BQ75" s="195"/>
      <c r="BR75" s="195"/>
      <c r="BS75" s="195"/>
      <c r="BT75" s="195"/>
      <c r="BU75" s="195"/>
      <c r="BV75" s="195"/>
      <c r="BW75" s="195"/>
      <c r="BX75" s="195"/>
      <c r="BY75" s="195"/>
      <c r="BZ75" s="195"/>
      <c r="CA75" s="195"/>
      <c r="CB75" s="195"/>
      <c r="CC75" s="195"/>
      <c r="CD75" s="195"/>
      <c r="CE75" s="195"/>
      <c r="CF75" s="195"/>
      <c r="CG75" s="195"/>
      <c r="CH75" s="195"/>
      <c r="CI75" s="195"/>
      <c r="CJ75" s="195"/>
      <c r="CK75" s="195"/>
      <c r="CL75" s="195"/>
      <c r="CM75" s="195"/>
      <c r="CN75" s="195"/>
      <c r="CO75" s="195"/>
      <c r="CP75" s="195"/>
      <c r="CQ75" s="195"/>
      <c r="CR75" s="195"/>
      <c r="CS75" s="195"/>
      <c r="CT75" s="195"/>
      <c r="CU75" s="195"/>
      <c r="CV75" s="195"/>
      <c r="CW75" s="195"/>
      <c r="CX75" s="195"/>
      <c r="CY75" s="195"/>
      <c r="CZ75" s="195"/>
      <c r="DA75" s="195"/>
      <c r="DB75" s="195"/>
      <c r="DC75" s="195"/>
      <c r="DD75" s="195"/>
      <c r="DE75" s="195"/>
      <c r="DF75" s="195"/>
      <c r="DG75" s="195"/>
      <c r="DH75" s="195"/>
      <c r="DI75" s="195"/>
      <c r="DJ75" s="195"/>
      <c r="DK75" s="195"/>
      <c r="DL75" s="195"/>
      <c r="DM75" s="195"/>
      <c r="DN75" s="195"/>
      <c r="DO75" s="195"/>
      <c r="DP75" s="195"/>
      <c r="DQ75" s="195"/>
      <c r="DR75" s="195"/>
      <c r="DS75" s="195"/>
      <c r="DT75" s="195"/>
      <c r="DU75" s="195"/>
      <c r="DV75" s="195"/>
      <c r="DW75" s="195"/>
      <c r="DX75" s="195"/>
      <c r="DY75" s="195"/>
      <c r="DZ75" s="195"/>
      <c r="EA75" s="195"/>
      <c r="EB75" s="195"/>
      <c r="EC75" s="195"/>
      <c r="ED75" s="195"/>
      <c r="EE75" s="195"/>
      <c r="EF75" s="195"/>
      <c r="EG75" s="195"/>
      <c r="EH75" s="195"/>
      <c r="EI75" s="195"/>
      <c r="EJ75" s="195"/>
      <c r="EK75" s="195"/>
      <c r="EL75" s="195"/>
      <c r="EM75" s="195"/>
      <c r="EN75" s="195"/>
      <c r="EO75" s="195"/>
      <c r="EP75" s="195"/>
      <c r="EQ75" s="195"/>
      <c r="ER75" s="195"/>
      <c r="ES75" s="195"/>
      <c r="ET75" s="195"/>
      <c r="EU75" s="195"/>
      <c r="EV75" s="195"/>
      <c r="EW75" s="195"/>
      <c r="EX75" s="195"/>
      <c r="EY75" s="195"/>
      <c r="EZ75" s="195"/>
      <c r="FA75" s="195"/>
      <c r="FB75" s="195"/>
      <c r="FC75" s="195"/>
      <c r="FD75" s="195"/>
      <c r="FE75" s="195"/>
      <c r="FF75" s="195"/>
      <c r="FG75" s="195"/>
      <c r="FH75" s="195"/>
      <c r="FI75" s="195"/>
      <c r="FJ75" s="195"/>
      <c r="FK75" s="195"/>
      <c r="FL75" s="195"/>
      <c r="FM75" s="195"/>
      <c r="FN75" s="195"/>
      <c r="FO75" s="195"/>
      <c r="FP75" s="195"/>
      <c r="FQ75" s="195"/>
      <c r="FR75" s="195"/>
      <c r="FS75" s="195"/>
      <c r="FT75" s="195"/>
      <c r="FU75" s="195"/>
      <c r="FV75" s="195"/>
      <c r="FW75" s="195"/>
      <c r="FX75" s="195"/>
      <c r="FY75" s="195"/>
      <c r="FZ75" s="195"/>
      <c r="GA75" s="195"/>
      <c r="GB75" s="195"/>
      <c r="GC75" s="195"/>
      <c r="GD75" s="195"/>
      <c r="GE75" s="195"/>
      <c r="GF75" s="195"/>
      <c r="GG75" s="195"/>
      <c r="GH75" s="195"/>
      <c r="GI75" s="195"/>
      <c r="GJ75" s="195"/>
      <c r="GK75" s="195"/>
      <c r="GL75" s="195"/>
      <c r="GM75" s="195"/>
      <c r="GN75" s="195"/>
      <c r="GO75" s="195"/>
      <c r="GP75" s="195"/>
      <c r="GQ75" s="195"/>
      <c r="GR75" s="195"/>
      <c r="GS75" s="195"/>
      <c r="GT75" s="195"/>
      <c r="GU75" s="195"/>
      <c r="GV75" s="195"/>
      <c r="GW75" s="195"/>
      <c r="GX75" s="195"/>
      <c r="GY75" s="195"/>
      <c r="GZ75" s="195"/>
      <c r="HA75" s="195"/>
      <c r="HB75" s="195"/>
      <c r="HC75" s="195"/>
      <c r="HD75" s="195"/>
      <c r="HE75" s="195"/>
      <c r="HF75" s="195"/>
      <c r="HG75" s="195"/>
      <c r="HH75" s="195"/>
      <c r="HI75" s="195"/>
      <c r="HJ75" s="195"/>
      <c r="HK75" s="195"/>
      <c r="HL75" s="195"/>
      <c r="HM75" s="195"/>
      <c r="HN75" s="195"/>
      <c r="HO75" s="195"/>
      <c r="HP75" s="195"/>
      <c r="HQ75" s="195"/>
      <c r="HR75" s="195"/>
      <c r="HS75" s="195"/>
      <c r="HT75" s="195"/>
      <c r="HU75" s="195"/>
      <c r="HV75" s="195"/>
      <c r="HW75" s="195"/>
      <c r="HX75" s="195"/>
      <c r="HY75" s="195"/>
      <c r="HZ75" s="195"/>
      <c r="IA75" s="195"/>
      <c r="IB75" s="195"/>
      <c r="IC75" s="195"/>
      <c r="ID75" s="195"/>
      <c r="IE75" s="195"/>
      <c r="IF75" s="195"/>
      <c r="IG75" s="195"/>
      <c r="IH75" s="195"/>
      <c r="II75" s="195"/>
      <c r="IJ75" s="195"/>
      <c r="IK75" s="195"/>
      <c r="IL75" s="195"/>
      <c r="IM75" s="195"/>
      <c r="IN75" s="195"/>
      <c r="IO75" s="195"/>
      <c r="IP75" s="195"/>
      <c r="IQ75" s="195"/>
      <c r="IR75" s="195"/>
      <c r="IS75" s="195"/>
      <c r="IT75" s="195"/>
      <c r="IU75" s="195"/>
      <c r="IV75" s="195"/>
      <c r="IW75" s="195"/>
      <c r="IX75" s="195"/>
    </row>
    <row r="76" spans="1:258" s="196" customFormat="1" ht="10.5" customHeight="1">
      <c r="A76" s="435"/>
      <c r="B76" s="436"/>
      <c r="C76" s="437"/>
      <c r="D76" s="199"/>
      <c r="E76" s="434"/>
      <c r="F76" s="434"/>
      <c r="G76" s="426"/>
      <c r="H76" s="429"/>
      <c r="I76" s="197"/>
      <c r="J76" s="198"/>
      <c r="K76" s="105" t="str">
        <f>IFERROR(CONCATENATE(INDEX('8- Políticas de Administración '!$B$16:$F$53,MATCH('5- Identificación de Riesgos'!J76,'8- Políticas de Administración '!$C$16:$C$54,0),1)," - ",L76),"")</f>
        <v/>
      </c>
      <c r="L76" s="135" t="str">
        <f>IFERROR(VLOOKUP(INDEX('8- Políticas de Administración '!$B$16:$F$63,MATCH('5- Identificación de Riesgos'!J76,'8- Políticas de Administración '!$C$16:$C$64,0),1),'8- Políticas de Administración '!$B$16:$F$64,5,FALSE),"")</f>
        <v/>
      </c>
      <c r="M76" s="423"/>
      <c r="N76" s="432"/>
      <c r="O76" s="434"/>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c r="BA76" s="195"/>
      <c r="BB76" s="195"/>
      <c r="BC76" s="195"/>
      <c r="BD76" s="195"/>
      <c r="BE76" s="195"/>
      <c r="BF76" s="195"/>
      <c r="BG76" s="195"/>
      <c r="BH76" s="195"/>
      <c r="BI76" s="195"/>
      <c r="BJ76" s="195"/>
      <c r="BK76" s="195"/>
      <c r="BL76" s="195"/>
      <c r="BM76" s="195"/>
      <c r="BN76" s="195"/>
      <c r="BO76" s="195"/>
      <c r="BP76" s="195"/>
      <c r="BQ76" s="195"/>
      <c r="BR76" s="195"/>
      <c r="BS76" s="195"/>
      <c r="BT76" s="195"/>
      <c r="BU76" s="195"/>
      <c r="BV76" s="195"/>
      <c r="BW76" s="195"/>
      <c r="BX76" s="195"/>
      <c r="BY76" s="195"/>
      <c r="BZ76" s="195"/>
      <c r="CA76" s="195"/>
      <c r="CB76" s="195"/>
      <c r="CC76" s="195"/>
      <c r="CD76" s="195"/>
      <c r="CE76" s="195"/>
      <c r="CF76" s="195"/>
      <c r="CG76" s="195"/>
      <c r="CH76" s="195"/>
      <c r="CI76" s="195"/>
      <c r="CJ76" s="195"/>
      <c r="CK76" s="195"/>
      <c r="CL76" s="195"/>
      <c r="CM76" s="195"/>
      <c r="CN76" s="195"/>
      <c r="CO76" s="195"/>
      <c r="CP76" s="195"/>
      <c r="CQ76" s="195"/>
      <c r="CR76" s="195"/>
      <c r="CS76" s="195"/>
      <c r="CT76" s="195"/>
      <c r="CU76" s="195"/>
      <c r="CV76" s="195"/>
      <c r="CW76" s="195"/>
      <c r="CX76" s="195"/>
      <c r="CY76" s="195"/>
      <c r="CZ76" s="195"/>
      <c r="DA76" s="195"/>
      <c r="DB76" s="195"/>
      <c r="DC76" s="195"/>
      <c r="DD76" s="195"/>
      <c r="DE76" s="195"/>
      <c r="DF76" s="195"/>
      <c r="DG76" s="195"/>
      <c r="DH76" s="195"/>
      <c r="DI76" s="195"/>
      <c r="DJ76" s="195"/>
      <c r="DK76" s="195"/>
      <c r="DL76" s="195"/>
      <c r="DM76" s="195"/>
      <c r="DN76" s="195"/>
      <c r="DO76" s="195"/>
      <c r="DP76" s="195"/>
      <c r="DQ76" s="195"/>
      <c r="DR76" s="195"/>
      <c r="DS76" s="195"/>
      <c r="DT76" s="195"/>
      <c r="DU76" s="195"/>
      <c r="DV76" s="195"/>
      <c r="DW76" s="195"/>
      <c r="DX76" s="195"/>
      <c r="DY76" s="195"/>
      <c r="DZ76" s="195"/>
      <c r="EA76" s="195"/>
      <c r="EB76" s="195"/>
      <c r="EC76" s="195"/>
      <c r="ED76" s="195"/>
      <c r="EE76" s="195"/>
      <c r="EF76" s="195"/>
      <c r="EG76" s="195"/>
      <c r="EH76" s="195"/>
      <c r="EI76" s="195"/>
      <c r="EJ76" s="195"/>
      <c r="EK76" s="195"/>
      <c r="EL76" s="195"/>
      <c r="EM76" s="195"/>
      <c r="EN76" s="195"/>
      <c r="EO76" s="195"/>
      <c r="EP76" s="195"/>
      <c r="EQ76" s="195"/>
      <c r="ER76" s="195"/>
      <c r="ES76" s="195"/>
      <c r="ET76" s="195"/>
      <c r="EU76" s="195"/>
      <c r="EV76" s="195"/>
      <c r="EW76" s="195"/>
      <c r="EX76" s="195"/>
      <c r="EY76" s="195"/>
      <c r="EZ76" s="195"/>
      <c r="FA76" s="195"/>
      <c r="FB76" s="195"/>
      <c r="FC76" s="195"/>
      <c r="FD76" s="195"/>
      <c r="FE76" s="195"/>
      <c r="FF76" s="195"/>
      <c r="FG76" s="195"/>
      <c r="FH76" s="195"/>
      <c r="FI76" s="195"/>
      <c r="FJ76" s="195"/>
      <c r="FK76" s="195"/>
      <c r="FL76" s="195"/>
      <c r="FM76" s="195"/>
      <c r="FN76" s="195"/>
      <c r="FO76" s="195"/>
      <c r="FP76" s="195"/>
      <c r="FQ76" s="195"/>
      <c r="FR76" s="195"/>
      <c r="FS76" s="195"/>
      <c r="FT76" s="195"/>
      <c r="FU76" s="195"/>
      <c r="FV76" s="195"/>
      <c r="FW76" s="195"/>
      <c r="FX76" s="195"/>
      <c r="FY76" s="195"/>
      <c r="FZ76" s="195"/>
      <c r="GA76" s="195"/>
      <c r="GB76" s="195"/>
      <c r="GC76" s="195"/>
      <c r="GD76" s="195"/>
      <c r="GE76" s="195"/>
      <c r="GF76" s="195"/>
      <c r="GG76" s="195"/>
      <c r="GH76" s="195"/>
      <c r="GI76" s="195"/>
      <c r="GJ76" s="195"/>
      <c r="GK76" s="195"/>
      <c r="GL76" s="195"/>
      <c r="GM76" s="195"/>
      <c r="GN76" s="195"/>
      <c r="GO76" s="195"/>
      <c r="GP76" s="195"/>
      <c r="GQ76" s="195"/>
      <c r="GR76" s="195"/>
      <c r="GS76" s="195"/>
      <c r="GT76" s="195"/>
      <c r="GU76" s="195"/>
      <c r="GV76" s="195"/>
      <c r="GW76" s="195"/>
      <c r="GX76" s="195"/>
      <c r="GY76" s="195"/>
      <c r="GZ76" s="195"/>
      <c r="HA76" s="195"/>
      <c r="HB76" s="195"/>
      <c r="HC76" s="195"/>
      <c r="HD76" s="195"/>
      <c r="HE76" s="195"/>
      <c r="HF76" s="195"/>
      <c r="HG76" s="195"/>
      <c r="HH76" s="195"/>
      <c r="HI76" s="195"/>
      <c r="HJ76" s="195"/>
      <c r="HK76" s="195"/>
      <c r="HL76" s="195"/>
      <c r="HM76" s="195"/>
      <c r="HN76" s="195"/>
      <c r="HO76" s="195"/>
      <c r="HP76" s="195"/>
      <c r="HQ76" s="195"/>
      <c r="HR76" s="195"/>
      <c r="HS76" s="195"/>
      <c r="HT76" s="195"/>
      <c r="HU76" s="195"/>
      <c r="HV76" s="195"/>
      <c r="HW76" s="195"/>
      <c r="HX76" s="195"/>
      <c r="HY76" s="195"/>
      <c r="HZ76" s="195"/>
      <c r="IA76" s="195"/>
      <c r="IB76" s="195"/>
      <c r="IC76" s="195"/>
      <c r="ID76" s="195"/>
      <c r="IE76" s="195"/>
      <c r="IF76" s="195"/>
      <c r="IG76" s="195"/>
      <c r="IH76" s="195"/>
      <c r="II76" s="195"/>
      <c r="IJ76" s="195"/>
      <c r="IK76" s="195"/>
      <c r="IL76" s="195"/>
      <c r="IM76" s="195"/>
      <c r="IN76" s="195"/>
      <c r="IO76" s="195"/>
      <c r="IP76" s="195"/>
      <c r="IQ76" s="195"/>
      <c r="IR76" s="195"/>
      <c r="IS76" s="195"/>
      <c r="IT76" s="195"/>
      <c r="IU76" s="195"/>
      <c r="IV76" s="195"/>
      <c r="IW76" s="195"/>
      <c r="IX76" s="195"/>
    </row>
    <row r="77" spans="1:258" s="196" customFormat="1" ht="10.5" customHeight="1">
      <c r="A77" s="435"/>
      <c r="B77" s="436"/>
      <c r="C77" s="437"/>
      <c r="D77" s="191"/>
      <c r="E77" s="434"/>
      <c r="F77" s="434"/>
      <c r="G77" s="426"/>
      <c r="H77" s="429"/>
      <c r="I77" s="197"/>
      <c r="J77" s="198"/>
      <c r="K77" s="105" t="str">
        <f>IFERROR(CONCATENATE(INDEX('8- Políticas de Administración '!$B$16:$F$53,MATCH('5- Identificación de Riesgos'!J77,'8- Políticas de Administración '!$C$16:$C$54,0),1)," - ",L77),"")</f>
        <v/>
      </c>
      <c r="L77" s="135" t="str">
        <f>IFERROR(VLOOKUP(INDEX('8- Políticas de Administración '!$B$16:$F$63,MATCH('5- Identificación de Riesgos'!J77,'8- Políticas de Administración '!$C$16:$C$64,0),1),'8- Políticas de Administración '!$B$16:$F$64,5,FALSE),"")</f>
        <v/>
      </c>
      <c r="M77" s="423"/>
      <c r="N77" s="432"/>
      <c r="O77" s="434"/>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c r="BZ77" s="195"/>
      <c r="CA77" s="195"/>
      <c r="CB77" s="195"/>
      <c r="CC77" s="195"/>
      <c r="CD77" s="195"/>
      <c r="CE77" s="195"/>
      <c r="CF77" s="195"/>
      <c r="CG77" s="195"/>
      <c r="CH77" s="195"/>
      <c r="CI77" s="195"/>
      <c r="CJ77" s="195"/>
      <c r="CK77" s="195"/>
      <c r="CL77" s="195"/>
      <c r="CM77" s="195"/>
      <c r="CN77" s="195"/>
      <c r="CO77" s="195"/>
      <c r="CP77" s="195"/>
      <c r="CQ77" s="195"/>
      <c r="CR77" s="195"/>
      <c r="CS77" s="195"/>
      <c r="CT77" s="195"/>
      <c r="CU77" s="195"/>
      <c r="CV77" s="195"/>
      <c r="CW77" s="195"/>
      <c r="CX77" s="195"/>
      <c r="CY77" s="195"/>
      <c r="CZ77" s="195"/>
      <c r="DA77" s="195"/>
      <c r="DB77" s="195"/>
      <c r="DC77" s="195"/>
      <c r="DD77" s="195"/>
      <c r="DE77" s="195"/>
      <c r="DF77" s="195"/>
      <c r="DG77" s="195"/>
      <c r="DH77" s="195"/>
      <c r="DI77" s="195"/>
      <c r="DJ77" s="195"/>
      <c r="DK77" s="195"/>
      <c r="DL77" s="195"/>
      <c r="DM77" s="195"/>
      <c r="DN77" s="195"/>
      <c r="DO77" s="195"/>
      <c r="DP77" s="195"/>
      <c r="DQ77" s="195"/>
      <c r="DR77" s="195"/>
      <c r="DS77" s="195"/>
      <c r="DT77" s="195"/>
      <c r="DU77" s="195"/>
      <c r="DV77" s="195"/>
      <c r="DW77" s="195"/>
      <c r="DX77" s="195"/>
      <c r="DY77" s="195"/>
      <c r="DZ77" s="195"/>
      <c r="EA77" s="195"/>
      <c r="EB77" s="195"/>
      <c r="EC77" s="195"/>
      <c r="ED77" s="195"/>
      <c r="EE77" s="195"/>
      <c r="EF77" s="195"/>
      <c r="EG77" s="195"/>
      <c r="EH77" s="195"/>
      <c r="EI77" s="195"/>
      <c r="EJ77" s="195"/>
      <c r="EK77" s="195"/>
      <c r="EL77" s="195"/>
      <c r="EM77" s="195"/>
      <c r="EN77" s="195"/>
      <c r="EO77" s="195"/>
      <c r="EP77" s="195"/>
      <c r="EQ77" s="195"/>
      <c r="ER77" s="195"/>
      <c r="ES77" s="195"/>
      <c r="ET77" s="195"/>
      <c r="EU77" s="195"/>
      <c r="EV77" s="195"/>
      <c r="EW77" s="195"/>
      <c r="EX77" s="195"/>
      <c r="EY77" s="195"/>
      <c r="EZ77" s="195"/>
      <c r="FA77" s="195"/>
      <c r="FB77" s="195"/>
      <c r="FC77" s="195"/>
      <c r="FD77" s="195"/>
      <c r="FE77" s="195"/>
      <c r="FF77" s="195"/>
      <c r="FG77" s="195"/>
      <c r="FH77" s="195"/>
      <c r="FI77" s="195"/>
      <c r="FJ77" s="195"/>
      <c r="FK77" s="195"/>
      <c r="FL77" s="195"/>
      <c r="FM77" s="195"/>
      <c r="FN77" s="195"/>
      <c r="FO77" s="195"/>
      <c r="FP77" s="195"/>
      <c r="FQ77" s="195"/>
      <c r="FR77" s="195"/>
      <c r="FS77" s="195"/>
      <c r="FT77" s="195"/>
      <c r="FU77" s="195"/>
      <c r="FV77" s="195"/>
      <c r="FW77" s="195"/>
      <c r="FX77" s="195"/>
      <c r="FY77" s="195"/>
      <c r="FZ77" s="195"/>
      <c r="GA77" s="195"/>
      <c r="GB77" s="195"/>
      <c r="GC77" s="195"/>
      <c r="GD77" s="195"/>
      <c r="GE77" s="195"/>
      <c r="GF77" s="195"/>
      <c r="GG77" s="195"/>
      <c r="GH77" s="195"/>
      <c r="GI77" s="195"/>
      <c r="GJ77" s="195"/>
      <c r="GK77" s="195"/>
      <c r="GL77" s="195"/>
      <c r="GM77" s="195"/>
      <c r="GN77" s="195"/>
      <c r="GO77" s="195"/>
      <c r="GP77" s="195"/>
      <c r="GQ77" s="195"/>
      <c r="GR77" s="195"/>
      <c r="GS77" s="195"/>
      <c r="GT77" s="195"/>
      <c r="GU77" s="195"/>
      <c r="GV77" s="195"/>
      <c r="GW77" s="195"/>
      <c r="GX77" s="195"/>
      <c r="GY77" s="195"/>
      <c r="GZ77" s="195"/>
      <c r="HA77" s="195"/>
      <c r="HB77" s="195"/>
      <c r="HC77" s="195"/>
      <c r="HD77" s="195"/>
      <c r="HE77" s="195"/>
      <c r="HF77" s="195"/>
      <c r="HG77" s="195"/>
      <c r="HH77" s="195"/>
      <c r="HI77" s="195"/>
      <c r="HJ77" s="195"/>
      <c r="HK77" s="195"/>
      <c r="HL77" s="195"/>
      <c r="HM77" s="195"/>
      <c r="HN77" s="195"/>
      <c r="HO77" s="195"/>
      <c r="HP77" s="195"/>
      <c r="HQ77" s="195"/>
      <c r="HR77" s="195"/>
      <c r="HS77" s="195"/>
      <c r="HT77" s="195"/>
      <c r="HU77" s="195"/>
      <c r="HV77" s="195"/>
      <c r="HW77" s="195"/>
      <c r="HX77" s="195"/>
      <c r="HY77" s="195"/>
      <c r="HZ77" s="195"/>
      <c r="IA77" s="195"/>
      <c r="IB77" s="195"/>
      <c r="IC77" s="195"/>
      <c r="ID77" s="195"/>
      <c r="IE77" s="195"/>
      <c r="IF77" s="195"/>
      <c r="IG77" s="195"/>
      <c r="IH77" s="195"/>
      <c r="II77" s="195"/>
      <c r="IJ77" s="195"/>
      <c r="IK77" s="195"/>
      <c r="IL77" s="195"/>
      <c r="IM77" s="195"/>
      <c r="IN77" s="195"/>
      <c r="IO77" s="195"/>
      <c r="IP77" s="195"/>
      <c r="IQ77" s="195"/>
      <c r="IR77" s="195"/>
      <c r="IS77" s="195"/>
      <c r="IT77" s="195"/>
      <c r="IU77" s="195"/>
      <c r="IV77" s="195"/>
      <c r="IW77" s="195"/>
      <c r="IX77" s="195"/>
    </row>
    <row r="78" spans="1:258" s="196" customFormat="1" ht="10.5" customHeight="1">
      <c r="A78" s="435"/>
      <c r="B78" s="436"/>
      <c r="C78" s="437"/>
      <c r="D78" s="191"/>
      <c r="E78" s="434"/>
      <c r="F78" s="434"/>
      <c r="G78" s="426"/>
      <c r="H78" s="429"/>
      <c r="I78" s="197"/>
      <c r="J78" s="198"/>
      <c r="K78" s="105" t="str">
        <f>IFERROR(CONCATENATE(INDEX('8- Políticas de Administración '!$B$16:$F$53,MATCH('5- Identificación de Riesgos'!J78,'8- Políticas de Administración '!$C$16:$C$54,0),1)," - ",L78),"")</f>
        <v/>
      </c>
      <c r="L78" s="135" t="str">
        <f>IFERROR(VLOOKUP(INDEX('8- Políticas de Administración '!$B$16:$F$63,MATCH('5- Identificación de Riesgos'!J78,'8- Políticas de Administración '!$C$16:$C$64,0),1),'8- Políticas de Administración '!$B$16:$F$64,5,FALSE),"")</f>
        <v/>
      </c>
      <c r="M78" s="423"/>
      <c r="N78" s="432"/>
      <c r="O78" s="434"/>
      <c r="P78" s="195"/>
      <c r="Q78" s="195"/>
      <c r="R78" s="195"/>
      <c r="S78" s="195"/>
      <c r="T78" s="195"/>
      <c r="U78" s="195"/>
      <c r="V78" s="195"/>
      <c r="W78" s="195"/>
      <c r="X78" s="195"/>
      <c r="Y78" s="195"/>
      <c r="Z78" s="195"/>
      <c r="AA78" s="195"/>
      <c r="AB78" s="195"/>
      <c r="AC78" s="195"/>
      <c r="AD78" s="195"/>
      <c r="AE78" s="195"/>
      <c r="AF78" s="195"/>
      <c r="AG78" s="195"/>
      <c r="AH78" s="195"/>
      <c r="AI78" s="195"/>
      <c r="AJ78" s="195"/>
      <c r="AK78" s="195"/>
      <c r="AL78" s="195"/>
      <c r="AM78" s="195"/>
      <c r="AN78" s="195"/>
      <c r="AO78" s="195"/>
      <c r="AP78" s="195"/>
      <c r="AQ78" s="195"/>
      <c r="AR78" s="195"/>
      <c r="AS78" s="195"/>
      <c r="AT78" s="195"/>
      <c r="AU78" s="195"/>
      <c r="AV78" s="195"/>
      <c r="AW78" s="195"/>
      <c r="AX78" s="195"/>
      <c r="AY78" s="195"/>
      <c r="AZ78" s="195"/>
      <c r="BA78" s="195"/>
      <c r="BB78" s="195"/>
      <c r="BC78" s="195"/>
      <c r="BD78" s="195"/>
      <c r="BE78" s="195"/>
      <c r="BF78" s="195"/>
      <c r="BG78" s="195"/>
      <c r="BH78" s="195"/>
      <c r="BI78" s="195"/>
      <c r="BJ78" s="195"/>
      <c r="BK78" s="195"/>
      <c r="BL78" s="195"/>
      <c r="BM78" s="195"/>
      <c r="BN78" s="195"/>
      <c r="BO78" s="195"/>
      <c r="BP78" s="195"/>
      <c r="BQ78" s="195"/>
      <c r="BR78" s="195"/>
      <c r="BS78" s="195"/>
      <c r="BT78" s="195"/>
      <c r="BU78" s="195"/>
      <c r="BV78" s="195"/>
      <c r="BW78" s="195"/>
      <c r="BX78" s="195"/>
      <c r="BY78" s="195"/>
      <c r="BZ78" s="195"/>
      <c r="CA78" s="195"/>
      <c r="CB78" s="195"/>
      <c r="CC78" s="195"/>
      <c r="CD78" s="195"/>
      <c r="CE78" s="195"/>
      <c r="CF78" s="195"/>
      <c r="CG78" s="195"/>
      <c r="CH78" s="195"/>
      <c r="CI78" s="195"/>
      <c r="CJ78" s="195"/>
      <c r="CK78" s="195"/>
      <c r="CL78" s="195"/>
      <c r="CM78" s="195"/>
      <c r="CN78" s="195"/>
      <c r="CO78" s="195"/>
      <c r="CP78" s="195"/>
      <c r="CQ78" s="195"/>
      <c r="CR78" s="195"/>
      <c r="CS78" s="195"/>
      <c r="CT78" s="195"/>
      <c r="CU78" s="195"/>
      <c r="CV78" s="195"/>
      <c r="CW78" s="195"/>
      <c r="CX78" s="195"/>
      <c r="CY78" s="195"/>
      <c r="CZ78" s="195"/>
      <c r="DA78" s="195"/>
      <c r="DB78" s="195"/>
      <c r="DC78" s="195"/>
      <c r="DD78" s="195"/>
      <c r="DE78" s="195"/>
      <c r="DF78" s="195"/>
      <c r="DG78" s="195"/>
      <c r="DH78" s="195"/>
      <c r="DI78" s="195"/>
      <c r="DJ78" s="195"/>
      <c r="DK78" s="195"/>
      <c r="DL78" s="195"/>
      <c r="DM78" s="195"/>
      <c r="DN78" s="195"/>
      <c r="DO78" s="195"/>
      <c r="DP78" s="195"/>
      <c r="DQ78" s="195"/>
      <c r="DR78" s="195"/>
      <c r="DS78" s="195"/>
      <c r="DT78" s="195"/>
      <c r="DU78" s="195"/>
      <c r="DV78" s="195"/>
      <c r="DW78" s="195"/>
      <c r="DX78" s="195"/>
      <c r="DY78" s="195"/>
      <c r="DZ78" s="195"/>
      <c r="EA78" s="195"/>
      <c r="EB78" s="195"/>
      <c r="EC78" s="195"/>
      <c r="ED78" s="195"/>
      <c r="EE78" s="195"/>
      <c r="EF78" s="195"/>
      <c r="EG78" s="195"/>
      <c r="EH78" s="195"/>
      <c r="EI78" s="195"/>
      <c r="EJ78" s="195"/>
      <c r="EK78" s="195"/>
      <c r="EL78" s="195"/>
      <c r="EM78" s="195"/>
      <c r="EN78" s="195"/>
      <c r="EO78" s="195"/>
      <c r="EP78" s="195"/>
      <c r="EQ78" s="195"/>
      <c r="ER78" s="195"/>
      <c r="ES78" s="195"/>
      <c r="ET78" s="195"/>
      <c r="EU78" s="195"/>
      <c r="EV78" s="195"/>
      <c r="EW78" s="195"/>
      <c r="EX78" s="195"/>
      <c r="EY78" s="195"/>
      <c r="EZ78" s="195"/>
      <c r="FA78" s="195"/>
      <c r="FB78" s="195"/>
      <c r="FC78" s="195"/>
      <c r="FD78" s="195"/>
      <c r="FE78" s="195"/>
      <c r="FF78" s="195"/>
      <c r="FG78" s="195"/>
      <c r="FH78" s="195"/>
      <c r="FI78" s="195"/>
      <c r="FJ78" s="195"/>
      <c r="FK78" s="195"/>
      <c r="FL78" s="195"/>
      <c r="FM78" s="195"/>
      <c r="FN78" s="195"/>
      <c r="FO78" s="195"/>
      <c r="FP78" s="195"/>
      <c r="FQ78" s="195"/>
      <c r="FR78" s="195"/>
      <c r="FS78" s="195"/>
      <c r="FT78" s="195"/>
      <c r="FU78" s="195"/>
      <c r="FV78" s="195"/>
      <c r="FW78" s="195"/>
      <c r="FX78" s="195"/>
      <c r="FY78" s="195"/>
      <c r="FZ78" s="195"/>
      <c r="GA78" s="195"/>
      <c r="GB78" s="195"/>
      <c r="GC78" s="195"/>
      <c r="GD78" s="195"/>
      <c r="GE78" s="195"/>
      <c r="GF78" s="195"/>
      <c r="GG78" s="195"/>
      <c r="GH78" s="195"/>
      <c r="GI78" s="195"/>
      <c r="GJ78" s="195"/>
      <c r="GK78" s="195"/>
      <c r="GL78" s="195"/>
      <c r="GM78" s="195"/>
      <c r="GN78" s="195"/>
      <c r="GO78" s="195"/>
      <c r="GP78" s="195"/>
      <c r="GQ78" s="195"/>
      <c r="GR78" s="195"/>
      <c r="GS78" s="195"/>
      <c r="GT78" s="195"/>
      <c r="GU78" s="195"/>
      <c r="GV78" s="195"/>
      <c r="GW78" s="195"/>
      <c r="GX78" s="195"/>
      <c r="GY78" s="195"/>
      <c r="GZ78" s="195"/>
      <c r="HA78" s="195"/>
      <c r="HB78" s="195"/>
      <c r="HC78" s="195"/>
      <c r="HD78" s="195"/>
      <c r="HE78" s="195"/>
      <c r="HF78" s="195"/>
      <c r="HG78" s="195"/>
      <c r="HH78" s="195"/>
      <c r="HI78" s="195"/>
      <c r="HJ78" s="195"/>
      <c r="HK78" s="195"/>
      <c r="HL78" s="195"/>
      <c r="HM78" s="195"/>
      <c r="HN78" s="195"/>
      <c r="HO78" s="195"/>
      <c r="HP78" s="195"/>
      <c r="HQ78" s="195"/>
      <c r="HR78" s="195"/>
      <c r="HS78" s="195"/>
      <c r="HT78" s="195"/>
      <c r="HU78" s="195"/>
      <c r="HV78" s="195"/>
      <c r="HW78" s="195"/>
      <c r="HX78" s="195"/>
      <c r="HY78" s="195"/>
      <c r="HZ78" s="195"/>
      <c r="IA78" s="195"/>
      <c r="IB78" s="195"/>
      <c r="IC78" s="195"/>
      <c r="ID78" s="195"/>
      <c r="IE78" s="195"/>
      <c r="IF78" s="195"/>
      <c r="IG78" s="195"/>
      <c r="IH78" s="195"/>
      <c r="II78" s="195"/>
      <c r="IJ78" s="195"/>
      <c r="IK78" s="195"/>
      <c r="IL78" s="195"/>
      <c r="IM78" s="195"/>
      <c r="IN78" s="195"/>
      <c r="IO78" s="195"/>
      <c r="IP78" s="195"/>
      <c r="IQ78" s="195"/>
      <c r="IR78" s="195"/>
      <c r="IS78" s="195"/>
      <c r="IT78" s="195"/>
      <c r="IU78" s="195"/>
      <c r="IV78" s="195"/>
      <c r="IW78" s="195"/>
      <c r="IX78" s="195"/>
    </row>
    <row r="79" spans="1:258" s="196" customFormat="1" ht="10.5" customHeight="1" thickBot="1">
      <c r="A79" s="435"/>
      <c r="B79" s="436"/>
      <c r="C79" s="437"/>
      <c r="D79" s="191"/>
      <c r="E79" s="434"/>
      <c r="F79" s="434"/>
      <c r="G79" s="427"/>
      <c r="H79" s="430"/>
      <c r="I79" s="191"/>
      <c r="J79" s="191"/>
      <c r="K79" s="193" t="s">
        <v>316</v>
      </c>
      <c r="L79" s="194" t="s">
        <v>316</v>
      </c>
      <c r="M79" s="424"/>
      <c r="N79" s="433"/>
      <c r="O79" s="434"/>
      <c r="P79" s="195"/>
      <c r="Q79" s="195"/>
      <c r="R79" s="195"/>
      <c r="S79" s="195"/>
      <c r="T79" s="195"/>
      <c r="U79" s="195"/>
      <c r="V79" s="195"/>
      <c r="W79" s="195"/>
      <c r="X79" s="195"/>
      <c r="Y79" s="195"/>
      <c r="Z79" s="195"/>
      <c r="AA79" s="195"/>
      <c r="AB79" s="195"/>
      <c r="AC79" s="195"/>
      <c r="AD79" s="195"/>
      <c r="AE79" s="195"/>
      <c r="AF79" s="195"/>
      <c r="AG79" s="195"/>
      <c r="AH79" s="195"/>
      <c r="AI79" s="195"/>
      <c r="AJ79" s="195"/>
      <c r="AK79" s="195"/>
      <c r="AL79" s="195"/>
      <c r="AM79" s="195"/>
      <c r="AN79" s="195"/>
      <c r="AO79" s="195"/>
      <c r="AP79" s="195"/>
      <c r="AQ79" s="195"/>
      <c r="AR79" s="195"/>
      <c r="AS79" s="195"/>
      <c r="AT79" s="195"/>
      <c r="AU79" s="195"/>
      <c r="AV79" s="195"/>
      <c r="AW79" s="195"/>
      <c r="AX79" s="195"/>
      <c r="AY79" s="195"/>
      <c r="AZ79" s="195"/>
      <c r="BA79" s="195"/>
      <c r="BB79" s="195"/>
      <c r="BC79" s="195"/>
      <c r="BD79" s="195"/>
      <c r="BE79" s="195"/>
      <c r="BF79" s="195"/>
      <c r="BG79" s="195"/>
      <c r="BH79" s="195"/>
      <c r="BI79" s="195"/>
      <c r="BJ79" s="195"/>
      <c r="BK79" s="195"/>
      <c r="BL79" s="195"/>
      <c r="BM79" s="195"/>
      <c r="BN79" s="195"/>
      <c r="BO79" s="195"/>
      <c r="BP79" s="195"/>
      <c r="BQ79" s="195"/>
      <c r="BR79" s="195"/>
      <c r="BS79" s="195"/>
      <c r="BT79" s="195"/>
      <c r="BU79" s="195"/>
      <c r="BV79" s="195"/>
      <c r="BW79" s="195"/>
      <c r="BX79" s="195"/>
      <c r="BY79" s="195"/>
      <c r="BZ79" s="195"/>
      <c r="CA79" s="195"/>
      <c r="CB79" s="195"/>
      <c r="CC79" s="195"/>
      <c r="CD79" s="195"/>
      <c r="CE79" s="195"/>
      <c r="CF79" s="195"/>
      <c r="CG79" s="195"/>
      <c r="CH79" s="195"/>
      <c r="CI79" s="195"/>
      <c r="CJ79" s="195"/>
      <c r="CK79" s="195"/>
      <c r="CL79" s="195"/>
      <c r="CM79" s="195"/>
      <c r="CN79" s="195"/>
      <c r="CO79" s="195"/>
      <c r="CP79" s="195"/>
      <c r="CQ79" s="195"/>
      <c r="CR79" s="195"/>
      <c r="CS79" s="195"/>
      <c r="CT79" s="195"/>
      <c r="CU79" s="195"/>
      <c r="CV79" s="195"/>
      <c r="CW79" s="195"/>
      <c r="CX79" s="195"/>
      <c r="CY79" s="195"/>
      <c r="CZ79" s="195"/>
      <c r="DA79" s="195"/>
      <c r="DB79" s="195"/>
      <c r="DC79" s="195"/>
      <c r="DD79" s="195"/>
      <c r="DE79" s="195"/>
      <c r="DF79" s="195"/>
      <c r="DG79" s="195"/>
      <c r="DH79" s="195"/>
      <c r="DI79" s="195"/>
      <c r="DJ79" s="195"/>
      <c r="DK79" s="195"/>
      <c r="DL79" s="195"/>
      <c r="DM79" s="195"/>
      <c r="DN79" s="195"/>
      <c r="DO79" s="195"/>
      <c r="DP79" s="195"/>
      <c r="DQ79" s="195"/>
      <c r="DR79" s="195"/>
      <c r="DS79" s="195"/>
      <c r="DT79" s="195"/>
      <c r="DU79" s="195"/>
      <c r="DV79" s="195"/>
      <c r="DW79" s="195"/>
      <c r="DX79" s="195"/>
      <c r="DY79" s="195"/>
      <c r="DZ79" s="195"/>
      <c r="EA79" s="195"/>
      <c r="EB79" s="195"/>
      <c r="EC79" s="195"/>
      <c r="ED79" s="195"/>
      <c r="EE79" s="195"/>
      <c r="EF79" s="195"/>
      <c r="EG79" s="195"/>
      <c r="EH79" s="195"/>
      <c r="EI79" s="195"/>
      <c r="EJ79" s="195"/>
      <c r="EK79" s="195"/>
      <c r="EL79" s="195"/>
      <c r="EM79" s="195"/>
      <c r="EN79" s="195"/>
      <c r="EO79" s="195"/>
      <c r="EP79" s="195"/>
      <c r="EQ79" s="195"/>
      <c r="ER79" s="195"/>
      <c r="ES79" s="195"/>
      <c r="ET79" s="195"/>
      <c r="EU79" s="195"/>
      <c r="EV79" s="195"/>
      <c r="EW79" s="195"/>
      <c r="EX79" s="195"/>
      <c r="EY79" s="195"/>
      <c r="EZ79" s="195"/>
      <c r="FA79" s="195"/>
      <c r="FB79" s="195"/>
      <c r="FC79" s="195"/>
      <c r="FD79" s="195"/>
      <c r="FE79" s="195"/>
      <c r="FF79" s="195"/>
      <c r="FG79" s="195"/>
      <c r="FH79" s="195"/>
      <c r="FI79" s="195"/>
      <c r="FJ79" s="195"/>
      <c r="FK79" s="195"/>
      <c r="FL79" s="195"/>
      <c r="FM79" s="195"/>
      <c r="FN79" s="195"/>
      <c r="FO79" s="195"/>
      <c r="FP79" s="195"/>
      <c r="FQ79" s="195"/>
      <c r="FR79" s="195"/>
      <c r="FS79" s="195"/>
      <c r="FT79" s="195"/>
      <c r="FU79" s="195"/>
      <c r="FV79" s="195"/>
      <c r="FW79" s="195"/>
      <c r="FX79" s="195"/>
      <c r="FY79" s="195"/>
      <c r="FZ79" s="195"/>
      <c r="GA79" s="195"/>
      <c r="GB79" s="195"/>
      <c r="GC79" s="195"/>
      <c r="GD79" s="195"/>
      <c r="GE79" s="195"/>
      <c r="GF79" s="195"/>
      <c r="GG79" s="195"/>
      <c r="GH79" s="195"/>
      <c r="GI79" s="195"/>
      <c r="GJ79" s="195"/>
      <c r="GK79" s="195"/>
      <c r="GL79" s="195"/>
      <c r="GM79" s="195"/>
      <c r="GN79" s="195"/>
      <c r="GO79" s="195"/>
      <c r="GP79" s="195"/>
      <c r="GQ79" s="195"/>
      <c r="GR79" s="195"/>
      <c r="GS79" s="195"/>
      <c r="GT79" s="195"/>
      <c r="GU79" s="195"/>
      <c r="GV79" s="195"/>
      <c r="GW79" s="195"/>
      <c r="GX79" s="195"/>
      <c r="GY79" s="195"/>
      <c r="GZ79" s="195"/>
      <c r="HA79" s="195"/>
      <c r="HB79" s="195"/>
      <c r="HC79" s="195"/>
      <c r="HD79" s="195"/>
      <c r="HE79" s="195"/>
      <c r="HF79" s="195"/>
      <c r="HG79" s="195"/>
      <c r="HH79" s="195"/>
      <c r="HI79" s="195"/>
      <c r="HJ79" s="195"/>
      <c r="HK79" s="195"/>
      <c r="HL79" s="195"/>
      <c r="HM79" s="195"/>
      <c r="HN79" s="195"/>
      <c r="HO79" s="195"/>
      <c r="HP79" s="195"/>
      <c r="HQ79" s="195"/>
      <c r="HR79" s="195"/>
      <c r="HS79" s="195"/>
      <c r="HT79" s="195"/>
      <c r="HU79" s="195"/>
      <c r="HV79" s="195"/>
      <c r="HW79" s="195"/>
      <c r="HX79" s="195"/>
      <c r="HY79" s="195"/>
      <c r="HZ79" s="195"/>
      <c r="IA79" s="195"/>
      <c r="IB79" s="195"/>
      <c r="IC79" s="195"/>
      <c r="ID79" s="195"/>
      <c r="IE79" s="195"/>
      <c r="IF79" s="195"/>
      <c r="IG79" s="195"/>
      <c r="IH79" s="195"/>
      <c r="II79" s="195"/>
      <c r="IJ79" s="195"/>
      <c r="IK79" s="195"/>
      <c r="IL79" s="195"/>
      <c r="IM79" s="195"/>
      <c r="IN79" s="195"/>
      <c r="IO79" s="195"/>
      <c r="IP79" s="195"/>
      <c r="IQ79" s="195"/>
      <c r="IR79" s="195"/>
      <c r="IS79" s="195"/>
      <c r="IT79" s="195"/>
      <c r="IU79" s="195"/>
      <c r="IV79" s="195"/>
      <c r="IW79" s="195"/>
      <c r="IX79" s="195"/>
    </row>
    <row r="80" spans="1:258" ht="45">
      <c r="A80" s="416">
        <v>8</v>
      </c>
      <c r="B80" s="419" t="s">
        <v>491</v>
      </c>
      <c r="C80" s="419" t="s">
        <v>532</v>
      </c>
      <c r="D80" s="285" t="s">
        <v>318</v>
      </c>
      <c r="E80" s="422">
        <v>365</v>
      </c>
      <c r="F80" s="422">
        <v>365</v>
      </c>
      <c r="G80" s="425">
        <f t="shared" ref="G80" si="6">F80/E80</f>
        <v>1</v>
      </c>
      <c r="H80" s="428"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Alta - 5</v>
      </c>
      <c r="I80" s="104" t="s">
        <v>294</v>
      </c>
      <c r="J80" s="120" t="s">
        <v>295</v>
      </c>
      <c r="K80" s="104" t="str">
        <f>IFERROR(CONCATENATE(INDEX('8- Políticas de Administración '!$B$16:$F$53,MATCH('5- Identificación de Riesgos'!J80,'8- Políticas de Administración '!$C$16:$C$54,0),1)," - ",L80),"")</f>
        <v>Mayor - 4</v>
      </c>
      <c r="L80" s="136">
        <f>IFERROR(VLOOKUP(INDEX('8- Políticas de Administración '!$B$16:$F$63,MATCH('5- Identificación de Riesgos'!J80,'8- Políticas de Administración '!$C$16:$C$64,0),1),'8- Políticas de Administración '!$B$16:$F$64,5,FALSE),"")</f>
        <v>4</v>
      </c>
      <c r="M80" s="422" t="str">
        <f>IFERROR(CONCATENATE(INDEX('8- Políticas de Administración '!$B$16:$F$53,MATCH(ROUND(AVERAGE(L80:L89),0),'8- Políticas de Administración '!$F$16:$F$53,0),1)," - ",ROUND(AVERAGE(L80:L89),0)),"")</f>
        <v>Mayor - 4</v>
      </c>
      <c r="N80" s="431" t="str">
        <f>IFERROR(CONCATENATE(VLOOKUP((LEFT(H80,LEN(H80)-4)&amp;LEFT(M80,LEN(M80)-4)),'9- Matriz de Calor '!$D$18:$E$42,2,0)," - ",RIGHT(H80,1)*RIGHT(M80,1)),"")</f>
        <v>Alto - 20</v>
      </c>
      <c r="O80" s="444">
        <f>RIGHT(H80,1)*RIGHT(M80,1)</f>
        <v>20</v>
      </c>
      <c r="Q80" s="415" t="s">
        <v>533</v>
      </c>
      <c r="R80" s="415"/>
      <c r="S80" s="415"/>
      <c r="T80" s="415"/>
      <c r="U80" s="415"/>
      <c r="V80" s="415"/>
    </row>
    <row r="81" spans="1:22" ht="30">
      <c r="A81" s="417"/>
      <c r="B81" s="420"/>
      <c r="C81" s="420"/>
      <c r="D81" s="274" t="s">
        <v>319</v>
      </c>
      <c r="E81" s="423"/>
      <c r="F81" s="423"/>
      <c r="G81" s="426"/>
      <c r="H81" s="429"/>
      <c r="I81" s="105"/>
      <c r="J81" s="140"/>
      <c r="K81" s="105" t="str">
        <f>IFERROR(CONCATENATE(INDEX('8- Políticas de Administración '!$B$16:$F$53,MATCH('5- Identificación de Riesgos'!J81,'8- Políticas de Administración '!$C$16:$C$54,0),1)," - ",L81),"")</f>
        <v/>
      </c>
      <c r="L81" s="135" t="str">
        <f>IFERROR(VLOOKUP(INDEX('8- Políticas de Administración '!$B$16:$F$63,MATCH('5- Identificación de Riesgos'!J81,'8- Políticas de Administración '!$C$16:$C$64,0),1),'8- Políticas de Administración '!$B$16:$F$64,5,FALSE),"")</f>
        <v/>
      </c>
      <c r="M81" s="423"/>
      <c r="N81" s="432"/>
      <c r="O81" s="445"/>
      <c r="Q81" s="415"/>
      <c r="R81" s="415"/>
      <c r="S81" s="415"/>
      <c r="T81" s="415"/>
      <c r="U81" s="415"/>
      <c r="V81" s="415"/>
    </row>
    <row r="82" spans="1:22">
      <c r="A82" s="417"/>
      <c r="B82" s="420"/>
      <c r="C82" s="420"/>
      <c r="D82" s="274" t="s">
        <v>320</v>
      </c>
      <c r="E82" s="423"/>
      <c r="F82" s="423"/>
      <c r="G82" s="426"/>
      <c r="H82" s="429"/>
      <c r="I82" s="105"/>
      <c r="J82" s="140"/>
      <c r="K82" s="105" t="str">
        <f>IFERROR(CONCATENATE(INDEX('8- Políticas de Administración '!$B$16:$F$53,MATCH('5- Identificación de Riesgos'!J82,'8- Políticas de Administración '!$C$16:$C$54,0),1)," - ",L82),"")</f>
        <v/>
      </c>
      <c r="L82" s="135" t="str">
        <f>IFERROR(VLOOKUP(INDEX('8- Políticas de Administración '!$B$16:$F$63,MATCH('5- Identificación de Riesgos'!J82,'8- Políticas de Administración '!$C$16:$C$64,0),1),'8- Políticas de Administración '!$B$16:$F$64,5,FALSE),"")</f>
        <v/>
      </c>
      <c r="M82" s="423"/>
      <c r="N82" s="432"/>
      <c r="O82" s="445"/>
      <c r="Q82" s="415"/>
      <c r="R82" s="415"/>
      <c r="S82" s="415"/>
      <c r="T82" s="415"/>
      <c r="U82" s="415"/>
      <c r="V82" s="415"/>
    </row>
    <row r="83" spans="1:22" ht="51" customHeight="1">
      <c r="A83" s="417"/>
      <c r="B83" s="420"/>
      <c r="C83" s="420"/>
      <c r="D83" s="286" t="s">
        <v>322</v>
      </c>
      <c r="E83" s="423"/>
      <c r="F83" s="423"/>
      <c r="G83" s="426"/>
      <c r="H83" s="429"/>
      <c r="I83" s="105"/>
      <c r="J83" s="140"/>
      <c r="K83" s="105" t="str">
        <f>IFERROR(CONCATENATE(INDEX('8- Políticas de Administración '!$B$16:$F$53,MATCH('5- Identificación de Riesgos'!J83,'8- Políticas de Administración '!$C$16:$C$54,0),1)," - ",L83),"")</f>
        <v/>
      </c>
      <c r="L83" s="135" t="str">
        <f>IFERROR(VLOOKUP(INDEX('8- Políticas de Administración '!$B$16:$F$63,MATCH('5- Identificación de Riesgos'!J83,'8- Políticas de Administración '!$C$16:$C$64,0),1),'8- Políticas de Administración '!$B$16:$F$64,5,FALSE),"")</f>
        <v/>
      </c>
      <c r="M83" s="423"/>
      <c r="N83" s="432"/>
      <c r="O83" s="445"/>
      <c r="Q83" s="415"/>
      <c r="R83" s="415"/>
      <c r="S83" s="415"/>
      <c r="T83" s="415"/>
      <c r="U83" s="415"/>
      <c r="V83" s="415"/>
    </row>
    <row r="84" spans="1:22" ht="27" customHeight="1">
      <c r="A84" s="417"/>
      <c r="B84" s="420"/>
      <c r="C84" s="420"/>
      <c r="D84" s="286" t="s">
        <v>323</v>
      </c>
      <c r="E84" s="423"/>
      <c r="F84" s="423"/>
      <c r="G84" s="426"/>
      <c r="H84" s="429"/>
      <c r="I84" s="105"/>
      <c r="J84" s="140"/>
      <c r="K84" s="105" t="str">
        <f>IFERROR(CONCATENATE(INDEX('8- Políticas de Administración '!$B$16:$F$53,MATCH('5- Identificación de Riesgos'!J84,'8- Políticas de Administración '!$C$16:$C$54,0),1)," - ",L84),"")</f>
        <v/>
      </c>
      <c r="L84" s="135" t="str">
        <f>IFERROR(VLOOKUP(INDEX('8- Políticas de Administración '!$B$16:$F$63,MATCH('5- Identificación de Riesgos'!J84,'8- Políticas de Administración '!$C$16:$C$64,0),1),'8- Políticas de Administración '!$B$16:$F$64,5,FALSE),"")</f>
        <v/>
      </c>
      <c r="M84" s="423"/>
      <c r="N84" s="432"/>
      <c r="O84" s="445"/>
      <c r="Q84" s="415"/>
      <c r="R84" s="415"/>
      <c r="S84" s="415"/>
      <c r="T84" s="415"/>
      <c r="U84" s="415"/>
      <c r="V84" s="415"/>
    </row>
    <row r="85" spans="1:22">
      <c r="A85" s="417"/>
      <c r="B85" s="420"/>
      <c r="C85" s="420"/>
      <c r="D85" s="190"/>
      <c r="E85" s="423"/>
      <c r="F85" s="423"/>
      <c r="G85" s="426"/>
      <c r="H85" s="429"/>
      <c r="I85" s="105"/>
      <c r="J85" s="140"/>
      <c r="K85" s="105" t="str">
        <f>IFERROR(CONCATENATE(INDEX('8- Políticas de Administración '!$B$16:$F$53,MATCH('5- Identificación de Riesgos'!J85,'8- Políticas de Administración '!$C$16:$C$54,0),1)," - ",L85),"")</f>
        <v/>
      </c>
      <c r="L85" s="135" t="str">
        <f>IFERROR(VLOOKUP(INDEX('8- Políticas de Administración '!$B$16:$F$63,MATCH('5- Identificación de Riesgos'!J85,'8- Políticas de Administración '!$C$16:$C$64,0),1),'8- Políticas de Administración '!$B$16:$F$64,5,FALSE),"")</f>
        <v/>
      </c>
      <c r="M85" s="423"/>
      <c r="N85" s="432"/>
      <c r="O85" s="445"/>
      <c r="Q85" s="415"/>
      <c r="R85" s="415"/>
      <c r="S85" s="415"/>
      <c r="T85" s="415"/>
      <c r="U85" s="415"/>
      <c r="V85" s="415"/>
    </row>
    <row r="86" spans="1:22">
      <c r="A86" s="417"/>
      <c r="B86" s="420"/>
      <c r="C86" s="420"/>
      <c r="D86" s="118"/>
      <c r="E86" s="423"/>
      <c r="F86" s="423"/>
      <c r="G86" s="426"/>
      <c r="H86" s="429"/>
      <c r="I86" s="105"/>
      <c r="J86" s="140"/>
      <c r="K86" s="105" t="str">
        <f>IFERROR(CONCATENATE(INDEX('8- Políticas de Administración '!$B$16:$F$53,MATCH('5- Identificación de Riesgos'!J86,'8- Políticas de Administración '!$C$16:$C$54,0),1)," - ",L86),"")</f>
        <v/>
      </c>
      <c r="L86" s="135" t="str">
        <f>IFERROR(VLOOKUP(INDEX('8- Políticas de Administración '!$B$16:$F$63,MATCH('5- Identificación de Riesgos'!J86,'8- Políticas de Administración '!$C$16:$C$64,0),1),'8- Políticas de Administración '!$B$16:$F$64,5,FALSE),"")</f>
        <v/>
      </c>
      <c r="M86" s="423"/>
      <c r="N86" s="432"/>
      <c r="O86" s="445"/>
      <c r="Q86" s="415"/>
      <c r="R86" s="415"/>
      <c r="S86" s="415"/>
      <c r="T86" s="415"/>
      <c r="U86" s="415"/>
      <c r="V86" s="415"/>
    </row>
    <row r="87" spans="1:22">
      <c r="A87" s="417"/>
      <c r="B87" s="420"/>
      <c r="C87" s="420"/>
      <c r="D87" s="117"/>
      <c r="E87" s="423"/>
      <c r="F87" s="423"/>
      <c r="G87" s="426"/>
      <c r="H87" s="429"/>
      <c r="I87" s="105"/>
      <c r="J87" s="140"/>
      <c r="K87" s="105" t="str">
        <f>IFERROR(CONCATENATE(INDEX('8- Políticas de Administración '!$B$16:$F$53,MATCH('5- Identificación de Riesgos'!J87,'8- Políticas de Administración '!$C$16:$C$54,0),1)," - ",L87),"")</f>
        <v/>
      </c>
      <c r="L87" s="135" t="str">
        <f>IFERROR(VLOOKUP(INDEX('8- Políticas de Administración '!$B$16:$F$63,MATCH('5- Identificación de Riesgos'!J87,'8- Políticas de Administración '!$C$16:$C$64,0),1),'8- Políticas de Administración '!$B$16:$F$64,5,FALSE),"")</f>
        <v/>
      </c>
      <c r="M87" s="423"/>
      <c r="N87" s="432"/>
      <c r="O87" s="445"/>
      <c r="Q87" s="415"/>
      <c r="R87" s="415"/>
      <c r="S87" s="415"/>
      <c r="T87" s="415"/>
      <c r="U87" s="415"/>
      <c r="V87" s="415"/>
    </row>
    <row r="88" spans="1:22">
      <c r="A88" s="417"/>
      <c r="B88" s="420"/>
      <c r="C88" s="420"/>
      <c r="D88" s="117"/>
      <c r="E88" s="423"/>
      <c r="F88" s="423"/>
      <c r="G88" s="426"/>
      <c r="H88" s="429"/>
      <c r="I88" s="105"/>
      <c r="J88" s="140"/>
      <c r="K88" s="105" t="str">
        <f>IFERROR(CONCATENATE(INDEX('8- Políticas de Administración '!$B$16:$F$53,MATCH('5- Identificación de Riesgos'!J88,'8- Políticas de Administración '!$C$16:$C$54,0),1)," - ",L88),"")</f>
        <v/>
      </c>
      <c r="L88" s="135" t="str">
        <f>IFERROR(VLOOKUP(INDEX('8- Políticas de Administración '!$B$16:$F$63,MATCH('5- Identificación de Riesgos'!J88,'8- Políticas de Administración '!$C$16:$C$64,0),1),'8- Políticas de Administración '!$B$16:$F$64,5,FALSE),"")</f>
        <v/>
      </c>
      <c r="M88" s="423"/>
      <c r="N88" s="432"/>
      <c r="O88" s="445"/>
      <c r="Q88" s="415"/>
      <c r="R88" s="415"/>
      <c r="S88" s="415"/>
      <c r="T88" s="415"/>
      <c r="U88" s="415"/>
      <c r="V88" s="415"/>
    </row>
    <row r="89" spans="1:22" ht="15.75" thickBot="1">
      <c r="A89" s="418"/>
      <c r="B89" s="421"/>
      <c r="C89" s="421"/>
      <c r="D89" s="119"/>
      <c r="E89" s="424"/>
      <c r="F89" s="424"/>
      <c r="G89" s="427"/>
      <c r="H89" s="430"/>
      <c r="I89" s="106"/>
      <c r="J89" s="141"/>
      <c r="K89" s="106" t="str">
        <f>IFERROR(CONCATENATE(INDEX('8- Políticas de Administración '!$B$16:$F$53,MATCH('5- Identificación de Riesgos'!J89,'8- Políticas de Administración '!$C$16:$C$54,0),1)," - ",L89),"")</f>
        <v/>
      </c>
      <c r="L89" s="137" t="str">
        <f>IFERROR(VLOOKUP(INDEX('8- Políticas de Administración '!$B$16:$F$63,MATCH('5- Identificación de Riesgos'!J89,'8- Políticas de Administración '!$C$16:$C$64,0),1),'8- Políticas de Administración '!$B$16:$F$64,5,FALSE),"")</f>
        <v/>
      </c>
      <c r="M89" s="424"/>
      <c r="N89" s="433"/>
      <c r="O89" s="445"/>
      <c r="Q89" s="415"/>
      <c r="R89" s="415"/>
      <c r="S89" s="415"/>
      <c r="T89" s="415"/>
      <c r="U89" s="415"/>
      <c r="V89" s="415"/>
    </row>
  </sheetData>
  <mergeCells count="105">
    <mergeCell ref="H40:H49"/>
    <mergeCell ref="O50:O59"/>
    <mergeCell ref="N50:N59"/>
    <mergeCell ref="M60:M69"/>
    <mergeCell ref="N60:N69"/>
    <mergeCell ref="O60:O69"/>
    <mergeCell ref="M50:M59"/>
    <mergeCell ref="M30:M39"/>
    <mergeCell ref="H60:H69"/>
    <mergeCell ref="H50:H59"/>
    <mergeCell ref="A40:A49"/>
    <mergeCell ref="B40:B49"/>
    <mergeCell ref="C40:C49"/>
    <mergeCell ref="E40:E49"/>
    <mergeCell ref="F40:F49"/>
    <mergeCell ref="B30:B39"/>
    <mergeCell ref="G40:G49"/>
    <mergeCell ref="A60:A69"/>
    <mergeCell ref="B60:B69"/>
    <mergeCell ref="C60:C69"/>
    <mergeCell ref="E60:E69"/>
    <mergeCell ref="F60:F69"/>
    <mergeCell ref="G60:G69"/>
    <mergeCell ref="A50:A59"/>
    <mergeCell ref="F50:F59"/>
    <mergeCell ref="B50:B59"/>
    <mergeCell ref="O8:O9"/>
    <mergeCell ref="N8:N9"/>
    <mergeCell ref="N7:O7"/>
    <mergeCell ref="K8:K9"/>
    <mergeCell ref="M8:M9"/>
    <mergeCell ref="I7:M7"/>
    <mergeCell ref="N40:N49"/>
    <mergeCell ref="O10:O19"/>
    <mergeCell ref="O20:O29"/>
    <mergeCell ref="N10:N19"/>
    <mergeCell ref="M20:M29"/>
    <mergeCell ref="N20:N29"/>
    <mergeCell ref="M10:M19"/>
    <mergeCell ref="M40:M49"/>
    <mergeCell ref="O30:O39"/>
    <mergeCell ref="N30:N39"/>
    <mergeCell ref="O40:O49"/>
    <mergeCell ref="A20:A29"/>
    <mergeCell ref="A30:A39"/>
    <mergeCell ref="F8:F9"/>
    <mergeCell ref="A5:C5"/>
    <mergeCell ref="D6:N6"/>
    <mergeCell ref="I8:I9"/>
    <mergeCell ref="G8:G9"/>
    <mergeCell ref="D5:N5"/>
    <mergeCell ref="A6:C6"/>
    <mergeCell ref="H8:H9"/>
    <mergeCell ref="E7:H7"/>
    <mergeCell ref="D7:D9"/>
    <mergeCell ref="L8:L9"/>
    <mergeCell ref="H20:H29"/>
    <mergeCell ref="O80:O89"/>
    <mergeCell ref="Q80:V89"/>
    <mergeCell ref="A4:C4"/>
    <mergeCell ref="A8:A9"/>
    <mergeCell ref="B8:B9"/>
    <mergeCell ref="E8:E9"/>
    <mergeCell ref="D4:N4"/>
    <mergeCell ref="B20:B29"/>
    <mergeCell ref="E30:E39"/>
    <mergeCell ref="A10:A19"/>
    <mergeCell ref="C10:C19"/>
    <mergeCell ref="B10:B19"/>
    <mergeCell ref="F20:F29"/>
    <mergeCell ref="E20:E29"/>
    <mergeCell ref="G20:G29"/>
    <mergeCell ref="C20:C29"/>
    <mergeCell ref="C30:C39"/>
    <mergeCell ref="F30:F39"/>
    <mergeCell ref="G30:G39"/>
    <mergeCell ref="H30:H39"/>
    <mergeCell ref="E10:E19"/>
    <mergeCell ref="F10:F19"/>
    <mergeCell ref="G10:G19"/>
    <mergeCell ref="H10:H19"/>
    <mergeCell ref="C1:N3"/>
    <mergeCell ref="Q60:V69"/>
    <mergeCell ref="A80:A89"/>
    <mergeCell ref="B80:B89"/>
    <mergeCell ref="C80:C89"/>
    <mergeCell ref="E80:E89"/>
    <mergeCell ref="F80:F89"/>
    <mergeCell ref="G80:G89"/>
    <mergeCell ref="H80:H89"/>
    <mergeCell ref="M80:M89"/>
    <mergeCell ref="N80:N89"/>
    <mergeCell ref="O70:O79"/>
    <mergeCell ref="A70:A79"/>
    <mergeCell ref="B70:B79"/>
    <mergeCell ref="C70:C79"/>
    <mergeCell ref="E70:E79"/>
    <mergeCell ref="F70:F79"/>
    <mergeCell ref="G70:G79"/>
    <mergeCell ref="H70:H79"/>
    <mergeCell ref="M70:M79"/>
    <mergeCell ref="N70:N79"/>
    <mergeCell ref="C50:C59"/>
    <mergeCell ref="E50:E59"/>
    <mergeCell ref="G50:G59"/>
  </mergeCells>
  <conditionalFormatting sqref="D12:D14">
    <cfRule type="containsText" dxfId="621" priority="751" operator="containsText" text="3- Moderado">
      <formula>NOT(ISERROR(SEARCH("3- Moderado",D12)))</formula>
    </cfRule>
    <cfRule type="containsText" dxfId="620" priority="752" operator="containsText" text="6- Moderado">
      <formula>NOT(ISERROR(SEARCH("6- Moderado",D12)))</formula>
    </cfRule>
    <cfRule type="containsText" dxfId="619" priority="753" operator="containsText" text="4- Moderado">
      <formula>NOT(ISERROR(SEARCH("4- Moderado",D12)))</formula>
    </cfRule>
    <cfRule type="containsText" dxfId="618" priority="754" operator="containsText" text="3- Bajo">
      <formula>NOT(ISERROR(SEARCH("3- Bajo",D12)))</formula>
    </cfRule>
    <cfRule type="containsText" dxfId="617" priority="755" operator="containsText" text="4- Bajo">
      <formula>NOT(ISERROR(SEARCH("4- Bajo",D12)))</formula>
    </cfRule>
    <cfRule type="containsText" dxfId="616" priority="756" operator="containsText" text="1- Bajo">
      <formula>NOT(ISERROR(SEARCH("1- Bajo",D12)))</formula>
    </cfRule>
  </conditionalFormatting>
  <conditionalFormatting sqref="D20:D24">
    <cfRule type="containsText" dxfId="615" priority="733" operator="containsText" text="3- Moderado">
      <formula>NOT(ISERROR(SEARCH("3- Moderado",D20)))</formula>
    </cfRule>
    <cfRule type="containsText" dxfId="614" priority="734" operator="containsText" text="6- Moderado">
      <formula>NOT(ISERROR(SEARCH("6- Moderado",D20)))</formula>
    </cfRule>
    <cfRule type="containsText" dxfId="613" priority="735" operator="containsText" text="4- Moderado">
      <formula>NOT(ISERROR(SEARCH("4- Moderado",D20)))</formula>
    </cfRule>
    <cfRule type="containsText" dxfId="612" priority="736" operator="containsText" text="3- Bajo">
      <formula>NOT(ISERROR(SEARCH("3- Bajo",D20)))</formula>
    </cfRule>
    <cfRule type="containsText" dxfId="611" priority="737" operator="containsText" text="4- Bajo">
      <formula>NOT(ISERROR(SEARCH("4- Bajo",D20)))</formula>
    </cfRule>
    <cfRule type="containsText" dxfId="610" priority="738" operator="containsText" text="1- Bajo">
      <formula>NOT(ISERROR(SEARCH("1- Bajo",D20)))</formula>
    </cfRule>
  </conditionalFormatting>
  <conditionalFormatting sqref="D30 D33">
    <cfRule type="containsText" dxfId="609" priority="727" operator="containsText" text="3- Moderado">
      <formula>NOT(ISERROR(SEARCH("3- Moderado",D30)))</formula>
    </cfRule>
    <cfRule type="containsText" dxfId="608" priority="728" operator="containsText" text="6- Moderado">
      <formula>NOT(ISERROR(SEARCH("6- Moderado",D30)))</formula>
    </cfRule>
    <cfRule type="containsText" dxfId="607" priority="729" operator="containsText" text="4- Moderado">
      <formula>NOT(ISERROR(SEARCH("4- Moderado",D30)))</formula>
    </cfRule>
    <cfRule type="containsText" dxfId="606" priority="730" operator="containsText" text="3- Bajo">
      <formula>NOT(ISERROR(SEARCH("3- Bajo",D30)))</formula>
    </cfRule>
    <cfRule type="containsText" dxfId="605" priority="731" operator="containsText" text="4- Bajo">
      <formula>NOT(ISERROR(SEARCH("4- Bajo",D30)))</formula>
    </cfRule>
    <cfRule type="containsText" dxfId="604" priority="732" operator="containsText" text="1- Bajo">
      <formula>NOT(ISERROR(SEARCH("1- Bajo",D30)))</formula>
    </cfRule>
  </conditionalFormatting>
  <conditionalFormatting sqref="D44">
    <cfRule type="containsText" dxfId="603" priority="703" operator="containsText" text="3- Moderado">
      <formula>NOT(ISERROR(SEARCH("3- Moderado",D44)))</formula>
    </cfRule>
    <cfRule type="containsText" dxfId="602" priority="704" operator="containsText" text="6- Moderado">
      <formula>NOT(ISERROR(SEARCH("6- Moderado",D44)))</formula>
    </cfRule>
    <cfRule type="containsText" dxfId="601" priority="705" operator="containsText" text="4- Moderado">
      <formula>NOT(ISERROR(SEARCH("4- Moderado",D44)))</formula>
    </cfRule>
    <cfRule type="containsText" dxfId="600" priority="706" operator="containsText" text="3- Bajo">
      <formula>NOT(ISERROR(SEARCH("3- Bajo",D44)))</formula>
    </cfRule>
    <cfRule type="containsText" dxfId="599" priority="707" operator="containsText" text="4- Bajo">
      <formula>NOT(ISERROR(SEARCH("4- Bajo",D44)))</formula>
    </cfRule>
    <cfRule type="containsText" dxfId="598" priority="708" operator="containsText" text="1- Bajo">
      <formula>NOT(ISERROR(SEARCH("1- Bajo",D44)))</formula>
    </cfRule>
  </conditionalFormatting>
  <conditionalFormatting sqref="D32">
    <cfRule type="containsText" dxfId="597" priority="673" operator="containsText" text="3- Moderado">
      <formula>NOT(ISERROR(SEARCH("3- Moderado",D32)))</formula>
    </cfRule>
    <cfRule type="containsText" dxfId="596" priority="674" operator="containsText" text="6- Moderado">
      <formula>NOT(ISERROR(SEARCH("6- Moderado",D32)))</formula>
    </cfRule>
    <cfRule type="containsText" dxfId="595" priority="675" operator="containsText" text="4- Moderado">
      <formula>NOT(ISERROR(SEARCH("4- Moderado",D32)))</formula>
    </cfRule>
    <cfRule type="containsText" dxfId="594" priority="676" operator="containsText" text="3- Bajo">
      <formula>NOT(ISERROR(SEARCH("3- Bajo",D32)))</formula>
    </cfRule>
    <cfRule type="containsText" dxfId="593" priority="677" operator="containsText" text="4- Bajo">
      <formula>NOT(ISERROR(SEARCH("4- Bajo",D32)))</formula>
    </cfRule>
    <cfRule type="containsText" dxfId="592" priority="678" operator="containsText" text="1- Bajo">
      <formula>NOT(ISERROR(SEARCH("1- Bajo",D32)))</formula>
    </cfRule>
  </conditionalFormatting>
  <conditionalFormatting sqref="H10 H20">
    <cfRule type="containsText" dxfId="591" priority="1422" operator="containsText" text="Muy Baja">
      <formula>NOT(ISERROR(SEARCH("Muy Baja",H10)))</formula>
    </cfRule>
    <cfRule type="containsText" dxfId="590" priority="1423" operator="containsText" text="Baja">
      <formula>NOT(ISERROR(SEARCH("Baja",H10)))</formula>
    </cfRule>
    <cfRule type="containsText" dxfId="589" priority="1424" operator="containsText" text="Muy Alta">
      <formula>NOT(ISERROR(SEARCH("Muy Alta",H10)))</formula>
    </cfRule>
    <cfRule type="containsText" dxfId="588" priority="1426" operator="containsText" text="Alta">
      <formula>NOT(ISERROR(SEARCH("Alta",H10)))</formula>
    </cfRule>
    <cfRule type="containsText" dxfId="587" priority="1427" operator="containsText" text="Media">
      <formula>NOT(ISERROR(SEARCH("Media",H10)))</formula>
    </cfRule>
    <cfRule type="containsText" dxfId="586" priority="1428" operator="containsText" text="Media">
      <formula>NOT(ISERROR(SEARCH("Media",H10)))</formula>
    </cfRule>
    <cfRule type="containsText" dxfId="585" priority="1429" operator="containsText" text="Media">
      <formula>NOT(ISERROR(SEARCH("Media",H10)))</formula>
    </cfRule>
    <cfRule type="containsText" dxfId="584" priority="1430" operator="containsText" text="Muy Baja">
      <formula>NOT(ISERROR(SEARCH("Muy Baja",H10)))</formula>
    </cfRule>
    <cfRule type="containsText" dxfId="583" priority="1431" operator="containsText" text="Baja">
      <formula>NOT(ISERROR(SEARCH("Baja",H10)))</formula>
    </cfRule>
    <cfRule type="containsText" dxfId="582" priority="1432" operator="containsText" text="Muy Baja">
      <formula>NOT(ISERROR(SEARCH("Muy Baja",H10)))</formula>
    </cfRule>
    <cfRule type="containsText" dxfId="581" priority="1433" operator="containsText" text="Muy Baja">
      <formula>NOT(ISERROR(SEARCH("Muy Baja",H10)))</formula>
    </cfRule>
    <cfRule type="containsText" dxfId="580" priority="1434" operator="containsText" text="Muy Baja">
      <formula>NOT(ISERROR(SEARCH("Muy Baja",H10)))</formula>
    </cfRule>
    <cfRule type="containsText" dxfId="579" priority="1435" operator="containsText" text="Muy Baja'Tabla probabilidad'!">
      <formula>NOT(ISERROR(SEARCH("Muy Baja'Tabla probabilidad'!",H10)))</formula>
    </cfRule>
    <cfRule type="containsText" dxfId="578" priority="1436" operator="containsText" text="Muy bajo">
      <formula>NOT(ISERROR(SEARCH("Muy bajo",H10)))</formula>
    </cfRule>
    <cfRule type="containsText" dxfId="577" priority="1437" operator="containsText" text="Alta">
      <formula>NOT(ISERROR(SEARCH("Alta",H10)))</formula>
    </cfRule>
    <cfRule type="containsText" dxfId="576" priority="1438" operator="containsText" text="Media">
      <formula>NOT(ISERROR(SEARCH("Media",H10)))</formula>
    </cfRule>
    <cfRule type="containsText" dxfId="575" priority="1439" operator="containsText" text="Baja">
      <formula>NOT(ISERROR(SEARCH("Baja",H10)))</formula>
    </cfRule>
    <cfRule type="containsText" dxfId="574" priority="1440" operator="containsText" text="Muy baja">
      <formula>NOT(ISERROR(SEARCH("Muy baja",H10)))</formula>
    </cfRule>
    <cfRule type="cellIs" dxfId="573" priority="1443" operator="between">
      <formula>1</formula>
      <formula>2</formula>
    </cfRule>
    <cfRule type="cellIs" dxfId="572" priority="1444" operator="between">
      <formula>0</formula>
      <formula>2</formula>
    </cfRule>
  </conditionalFormatting>
  <conditionalFormatting sqref="H30">
    <cfRule type="containsText" dxfId="571" priority="1136" operator="containsText" text="Muy Baja">
      <formula>NOT(ISERROR(SEARCH("Muy Baja",H30)))</formula>
    </cfRule>
    <cfRule type="containsText" dxfId="570" priority="1137" operator="containsText" text="Baja">
      <formula>NOT(ISERROR(SEARCH("Baja",H30)))</formula>
    </cfRule>
    <cfRule type="containsText" dxfId="569" priority="1138" operator="containsText" text="Muy Alta">
      <formula>NOT(ISERROR(SEARCH("Muy Alta",H30)))</formula>
    </cfRule>
    <cfRule type="containsText" dxfId="568" priority="1140" operator="containsText" text="Alta">
      <formula>NOT(ISERROR(SEARCH("Alta",H30)))</formula>
    </cfRule>
    <cfRule type="containsText" dxfId="567" priority="1141" operator="containsText" text="Media">
      <formula>NOT(ISERROR(SEARCH("Media",H30)))</formula>
    </cfRule>
    <cfRule type="containsText" dxfId="566" priority="1142" operator="containsText" text="Media">
      <formula>NOT(ISERROR(SEARCH("Media",H30)))</formula>
    </cfRule>
    <cfRule type="containsText" dxfId="565" priority="1143" operator="containsText" text="Media">
      <formula>NOT(ISERROR(SEARCH("Media",H30)))</formula>
    </cfRule>
    <cfRule type="containsText" dxfId="564" priority="1144" operator="containsText" text="Muy Baja">
      <formula>NOT(ISERROR(SEARCH("Muy Baja",H30)))</formula>
    </cfRule>
    <cfRule type="containsText" dxfId="563" priority="1145" operator="containsText" text="Baja">
      <formula>NOT(ISERROR(SEARCH("Baja",H30)))</formula>
    </cfRule>
    <cfRule type="containsText" dxfId="562" priority="1146" operator="containsText" text="Muy Baja">
      <formula>NOT(ISERROR(SEARCH("Muy Baja",H30)))</formula>
    </cfRule>
    <cfRule type="containsText" dxfId="561" priority="1147" operator="containsText" text="Muy Baja">
      <formula>NOT(ISERROR(SEARCH("Muy Baja",H30)))</formula>
    </cfRule>
    <cfRule type="containsText" dxfId="560" priority="1148" operator="containsText" text="Muy Baja">
      <formula>NOT(ISERROR(SEARCH("Muy Baja",H30)))</formula>
    </cfRule>
    <cfRule type="containsText" dxfId="559" priority="1149" operator="containsText" text="Muy Baja'Tabla probabilidad'!">
      <formula>NOT(ISERROR(SEARCH("Muy Baja'Tabla probabilidad'!",H30)))</formula>
    </cfRule>
    <cfRule type="containsText" dxfId="558" priority="1150" operator="containsText" text="Muy bajo">
      <formula>NOT(ISERROR(SEARCH("Muy bajo",H30)))</formula>
    </cfRule>
    <cfRule type="containsText" dxfId="557" priority="1151" operator="containsText" text="Alta">
      <formula>NOT(ISERROR(SEARCH("Alta",H30)))</formula>
    </cfRule>
    <cfRule type="containsText" dxfId="556" priority="1152" operator="containsText" text="Media">
      <formula>NOT(ISERROR(SEARCH("Media",H30)))</formula>
    </cfRule>
    <cfRule type="containsText" dxfId="555" priority="1153" operator="containsText" text="Baja">
      <formula>NOT(ISERROR(SEARCH("Baja",H30)))</formula>
    </cfRule>
    <cfRule type="containsText" dxfId="554" priority="1154" operator="containsText" text="Muy baja">
      <formula>NOT(ISERROR(SEARCH("Muy baja",H30)))</formula>
    </cfRule>
    <cfRule type="cellIs" dxfId="553" priority="1157" operator="between">
      <formula>1</formula>
      <formula>2</formula>
    </cfRule>
    <cfRule type="cellIs" dxfId="552" priority="1158" operator="between">
      <formula>0</formula>
      <formula>2</formula>
    </cfRule>
  </conditionalFormatting>
  <conditionalFormatting sqref="H40">
    <cfRule type="containsText" dxfId="551" priority="815" operator="containsText" text="Muy Baja">
      <formula>NOT(ISERROR(SEARCH("Muy Baja",H40)))</formula>
    </cfRule>
    <cfRule type="containsText" dxfId="550" priority="816" operator="containsText" text="Baja">
      <formula>NOT(ISERROR(SEARCH("Baja",H40)))</formula>
    </cfRule>
    <cfRule type="containsText" dxfId="549" priority="817" operator="containsText" text="Muy Alta">
      <formula>NOT(ISERROR(SEARCH("Muy Alta",H40)))</formula>
    </cfRule>
    <cfRule type="containsText" dxfId="548" priority="819" operator="containsText" text="Alta">
      <formula>NOT(ISERROR(SEARCH("Alta",H40)))</formula>
    </cfRule>
    <cfRule type="containsText" dxfId="547" priority="820" operator="containsText" text="Media">
      <formula>NOT(ISERROR(SEARCH("Media",H40)))</formula>
    </cfRule>
    <cfRule type="containsText" dxfId="546" priority="821" operator="containsText" text="Media">
      <formula>NOT(ISERROR(SEARCH("Media",H40)))</formula>
    </cfRule>
    <cfRule type="containsText" dxfId="545" priority="822" operator="containsText" text="Media">
      <formula>NOT(ISERROR(SEARCH("Media",H40)))</formula>
    </cfRule>
    <cfRule type="containsText" dxfId="544" priority="823" operator="containsText" text="Muy Baja">
      <formula>NOT(ISERROR(SEARCH("Muy Baja",H40)))</formula>
    </cfRule>
    <cfRule type="containsText" dxfId="543" priority="824" operator="containsText" text="Baja">
      <formula>NOT(ISERROR(SEARCH("Baja",H40)))</formula>
    </cfRule>
    <cfRule type="containsText" dxfId="542" priority="825" operator="containsText" text="Muy Baja">
      <formula>NOT(ISERROR(SEARCH("Muy Baja",H40)))</formula>
    </cfRule>
    <cfRule type="containsText" dxfId="541" priority="826" operator="containsText" text="Muy Baja">
      <formula>NOT(ISERROR(SEARCH("Muy Baja",H40)))</formula>
    </cfRule>
    <cfRule type="containsText" dxfId="540" priority="827" operator="containsText" text="Muy Baja">
      <formula>NOT(ISERROR(SEARCH("Muy Baja",H40)))</formula>
    </cfRule>
    <cfRule type="containsText" dxfId="539" priority="828" operator="containsText" text="Muy Baja'Tabla probabilidad'!">
      <formula>NOT(ISERROR(SEARCH("Muy Baja'Tabla probabilidad'!",H40)))</formula>
    </cfRule>
    <cfRule type="containsText" dxfId="538" priority="829" operator="containsText" text="Muy bajo">
      <formula>NOT(ISERROR(SEARCH("Muy bajo",H40)))</formula>
    </cfRule>
    <cfRule type="containsText" dxfId="537" priority="830" operator="containsText" text="Alta">
      <formula>NOT(ISERROR(SEARCH("Alta",H40)))</formula>
    </cfRule>
    <cfRule type="containsText" dxfId="536" priority="831" operator="containsText" text="Media">
      <formula>NOT(ISERROR(SEARCH("Media",H40)))</formula>
    </cfRule>
    <cfRule type="containsText" dxfId="535" priority="832" operator="containsText" text="Baja">
      <formula>NOT(ISERROR(SEARCH("Baja",H40)))</formula>
    </cfRule>
    <cfRule type="containsText" dxfId="534" priority="833" operator="containsText" text="Muy baja">
      <formula>NOT(ISERROR(SEARCH("Muy baja",H40)))</formula>
    </cfRule>
    <cfRule type="cellIs" dxfId="533" priority="836" operator="between">
      <formula>1</formula>
      <formula>2</formula>
    </cfRule>
    <cfRule type="cellIs" dxfId="532" priority="837" operator="between">
      <formula>0</formula>
      <formula>2</formula>
    </cfRule>
  </conditionalFormatting>
  <conditionalFormatting sqref="H50">
    <cfRule type="containsText" dxfId="531" priority="881" operator="containsText" text="Muy Baja">
      <formula>NOT(ISERROR(SEARCH("Muy Baja",H50)))</formula>
    </cfRule>
    <cfRule type="containsText" dxfId="530" priority="882" operator="containsText" text="Baja">
      <formula>NOT(ISERROR(SEARCH("Baja",H50)))</formula>
    </cfRule>
    <cfRule type="containsText" dxfId="529" priority="883" operator="containsText" text="Muy Alta">
      <formula>NOT(ISERROR(SEARCH("Muy Alta",H50)))</formula>
    </cfRule>
    <cfRule type="containsText" dxfId="528" priority="885" operator="containsText" text="Alta">
      <formula>NOT(ISERROR(SEARCH("Alta",H50)))</formula>
    </cfRule>
    <cfRule type="containsText" dxfId="527" priority="886" operator="containsText" text="Media">
      <formula>NOT(ISERROR(SEARCH("Media",H50)))</formula>
    </cfRule>
    <cfRule type="containsText" dxfId="526" priority="887" operator="containsText" text="Media">
      <formula>NOT(ISERROR(SEARCH("Media",H50)))</formula>
    </cfRule>
    <cfRule type="containsText" dxfId="525" priority="888" operator="containsText" text="Media">
      <formula>NOT(ISERROR(SEARCH("Media",H50)))</formula>
    </cfRule>
    <cfRule type="containsText" dxfId="524" priority="889" operator="containsText" text="Muy Baja">
      <formula>NOT(ISERROR(SEARCH("Muy Baja",H50)))</formula>
    </cfRule>
    <cfRule type="containsText" dxfId="523" priority="890" operator="containsText" text="Baja">
      <formula>NOT(ISERROR(SEARCH("Baja",H50)))</formula>
    </cfRule>
    <cfRule type="containsText" dxfId="522" priority="891" operator="containsText" text="Muy Baja">
      <formula>NOT(ISERROR(SEARCH("Muy Baja",H50)))</formula>
    </cfRule>
    <cfRule type="containsText" dxfId="521" priority="892" operator="containsText" text="Muy Baja">
      <formula>NOT(ISERROR(SEARCH("Muy Baja",H50)))</formula>
    </cfRule>
    <cfRule type="containsText" dxfId="520" priority="893" operator="containsText" text="Muy Baja">
      <formula>NOT(ISERROR(SEARCH("Muy Baja",H50)))</formula>
    </cfRule>
    <cfRule type="containsText" dxfId="519" priority="894" operator="containsText" text="Muy Baja'Tabla probabilidad'!">
      <formula>NOT(ISERROR(SEARCH("Muy Baja'Tabla probabilidad'!",H50)))</formula>
    </cfRule>
    <cfRule type="containsText" dxfId="518" priority="895" operator="containsText" text="Muy bajo">
      <formula>NOT(ISERROR(SEARCH("Muy bajo",H50)))</formula>
    </cfRule>
    <cfRule type="containsText" dxfId="517" priority="896" operator="containsText" text="Alta">
      <formula>NOT(ISERROR(SEARCH("Alta",H50)))</formula>
    </cfRule>
    <cfRule type="containsText" dxfId="516" priority="897" operator="containsText" text="Media">
      <formula>NOT(ISERROR(SEARCH("Media",H50)))</formula>
    </cfRule>
    <cfRule type="containsText" dxfId="515" priority="898" operator="containsText" text="Baja">
      <formula>NOT(ISERROR(SEARCH("Baja",H50)))</formula>
    </cfRule>
    <cfRule type="containsText" dxfId="514" priority="899" operator="containsText" text="Muy baja">
      <formula>NOT(ISERROR(SEARCH("Muy baja",H50)))</formula>
    </cfRule>
    <cfRule type="cellIs" dxfId="513" priority="902" operator="between">
      <formula>1</formula>
      <formula>2</formula>
    </cfRule>
    <cfRule type="cellIs" dxfId="512" priority="903" operator="between">
      <formula>0</formula>
      <formula>2</formula>
    </cfRule>
  </conditionalFormatting>
  <conditionalFormatting sqref="M10 M20 M30 M40 M50 M60 M80 K10:K59 M70">
    <cfRule type="containsText" dxfId="511" priority="1416" operator="containsText" text="Catastrófico">
      <formula>NOT(ISERROR(SEARCH("Catastrófico",K10)))</formula>
    </cfRule>
    <cfRule type="containsText" dxfId="510" priority="1417" operator="containsText" text="Mayor">
      <formula>NOT(ISERROR(SEARCH("Mayor",K10)))</formula>
    </cfRule>
    <cfRule type="containsText" dxfId="509" priority="1418" operator="containsText" text="Alta">
      <formula>NOT(ISERROR(SEARCH("Alta",K10)))</formula>
    </cfRule>
    <cfRule type="containsText" dxfId="508" priority="1419" operator="containsText" text="Moderado">
      <formula>NOT(ISERROR(SEARCH("Moderado",K10)))</formula>
    </cfRule>
    <cfRule type="containsText" dxfId="507" priority="1420" operator="containsText" text="Menor">
      <formula>NOT(ISERROR(SEARCH("Menor",K10)))</formula>
    </cfRule>
    <cfRule type="containsText" dxfId="506" priority="1421" operator="containsText" text="Leve">
      <formula>NOT(ISERROR(SEARCH("Leve",K10)))</formula>
    </cfRule>
  </conditionalFormatting>
  <conditionalFormatting sqref="N8:O8">
    <cfRule type="containsText" dxfId="505" priority="691" operator="containsText" text="3- Moderado">
      <formula>NOT(ISERROR(SEARCH("3- Moderado",N8)))</formula>
    </cfRule>
    <cfRule type="containsText" dxfId="504" priority="692" operator="containsText" text="6- Moderado">
      <formula>NOT(ISERROR(SEARCH("6- Moderado",N8)))</formula>
    </cfRule>
    <cfRule type="containsText" dxfId="503" priority="693" operator="containsText" text="4- Moderado">
      <formula>NOT(ISERROR(SEARCH("4- Moderado",N8)))</formula>
    </cfRule>
    <cfRule type="containsText" dxfId="502" priority="694" operator="containsText" text="3- Bajo">
      <formula>NOT(ISERROR(SEARCH("3- Bajo",N8)))</formula>
    </cfRule>
    <cfRule type="containsText" dxfId="501" priority="695" operator="containsText" text="4- Bajo">
      <formula>NOT(ISERROR(SEARCH("4- Bajo",N8)))</formula>
    </cfRule>
    <cfRule type="containsText" dxfId="500" priority="696" operator="containsText" text="1- Bajo">
      <formula>NOT(ISERROR(SEARCH("1- Bajo",N8)))</formula>
    </cfRule>
  </conditionalFormatting>
  <conditionalFormatting sqref="N10:O10 N20:O20 N30 N40 N50 N60 N80 N70">
    <cfRule type="containsText" dxfId="499" priority="2003" operator="containsText" text="Extremo">
      <formula>NOT(ISERROR(SEARCH("Extremo",N10)))</formula>
    </cfRule>
    <cfRule type="containsText" dxfId="498" priority="2004" operator="containsText" text="Alto">
      <formula>NOT(ISERROR(SEARCH("Alto",N10)))</formula>
    </cfRule>
    <cfRule type="containsText" dxfId="497" priority="2005" operator="containsText" text="Bajo">
      <formula>NOT(ISERROR(SEARCH("Bajo",N10)))</formula>
    </cfRule>
    <cfRule type="containsText" dxfId="496" priority="2006" operator="containsText" text="Moderado">
      <formula>NOT(ISERROR(SEARCH("Moderado",N10)))</formula>
    </cfRule>
  </conditionalFormatting>
  <conditionalFormatting sqref="O30">
    <cfRule type="containsText" dxfId="495" priority="1159" operator="containsText" text="Extremo">
      <formula>NOT(ISERROR(SEARCH("Extremo",O30)))</formula>
    </cfRule>
    <cfRule type="containsText" dxfId="494" priority="1160" operator="containsText" text="Alto">
      <formula>NOT(ISERROR(SEARCH("Alto",O30)))</formula>
    </cfRule>
    <cfRule type="containsText" dxfId="493" priority="1161" operator="containsText" text="Bajo">
      <formula>NOT(ISERROR(SEARCH("Bajo",O30)))</formula>
    </cfRule>
    <cfRule type="containsText" dxfId="492" priority="1162" operator="containsText" text="Moderado">
      <formula>NOT(ISERROR(SEARCH("Moderado",O30)))</formula>
    </cfRule>
  </conditionalFormatting>
  <conditionalFormatting sqref="D31">
    <cfRule type="containsText" dxfId="491" priority="679" operator="containsText" text="3- Moderado">
      <formula>NOT(ISERROR(SEARCH("3- Moderado",D31)))</formula>
    </cfRule>
    <cfRule type="containsText" dxfId="490" priority="680" operator="containsText" text="6- Moderado">
      <formula>NOT(ISERROR(SEARCH("6- Moderado",D31)))</formula>
    </cfRule>
    <cfRule type="containsText" dxfId="489" priority="681" operator="containsText" text="4- Moderado">
      <formula>NOT(ISERROR(SEARCH("4- Moderado",D31)))</formula>
    </cfRule>
    <cfRule type="containsText" dxfId="488" priority="682" operator="containsText" text="3- Bajo">
      <formula>NOT(ISERROR(SEARCH("3- Bajo",D31)))</formula>
    </cfRule>
    <cfRule type="containsText" dxfId="487" priority="683" operator="containsText" text="4- Bajo">
      <formula>NOT(ISERROR(SEARCH("4- Bajo",D31)))</formula>
    </cfRule>
    <cfRule type="containsText" dxfId="486" priority="684" operator="containsText" text="1- Bajo">
      <formula>NOT(ISERROR(SEARCH("1- Bajo",D31)))</formula>
    </cfRule>
  </conditionalFormatting>
  <conditionalFormatting sqref="D30">
    <cfRule type="containsText" dxfId="485" priority="667" operator="containsText" text="3- Moderado">
      <formula>NOT(ISERROR(SEARCH("3- Moderado",D30)))</formula>
    </cfRule>
    <cfRule type="containsText" dxfId="484" priority="668" operator="containsText" text="6- Moderado">
      <formula>NOT(ISERROR(SEARCH("6- Moderado",D30)))</formula>
    </cfRule>
    <cfRule type="containsText" dxfId="483" priority="669" operator="containsText" text="4- Moderado">
      <formula>NOT(ISERROR(SEARCH("4- Moderado",D30)))</formula>
    </cfRule>
    <cfRule type="containsText" dxfId="482" priority="670" operator="containsText" text="3- Bajo">
      <formula>NOT(ISERROR(SEARCH("3- Bajo",D30)))</formula>
    </cfRule>
    <cfRule type="containsText" dxfId="481" priority="671" operator="containsText" text="4- Bajo">
      <formula>NOT(ISERROR(SEARCH("4- Bajo",D30)))</formula>
    </cfRule>
    <cfRule type="containsText" dxfId="480" priority="672" operator="containsText" text="1- Bajo">
      <formula>NOT(ISERROR(SEARCH("1- Bajo",D30)))</formula>
    </cfRule>
  </conditionalFormatting>
  <conditionalFormatting sqref="D31">
    <cfRule type="containsText" dxfId="479" priority="661" operator="containsText" text="3- Moderado">
      <formula>NOT(ISERROR(SEARCH("3- Moderado",D31)))</formula>
    </cfRule>
    <cfRule type="containsText" dxfId="478" priority="662" operator="containsText" text="6- Moderado">
      <formula>NOT(ISERROR(SEARCH("6- Moderado",D31)))</formula>
    </cfRule>
    <cfRule type="containsText" dxfId="477" priority="663" operator="containsText" text="4- Moderado">
      <formula>NOT(ISERROR(SEARCH("4- Moderado",D31)))</formula>
    </cfRule>
    <cfRule type="containsText" dxfId="476" priority="664" operator="containsText" text="3- Bajo">
      <formula>NOT(ISERROR(SEARCH("3- Bajo",D31)))</formula>
    </cfRule>
    <cfRule type="containsText" dxfId="475" priority="665" operator="containsText" text="4- Bajo">
      <formula>NOT(ISERROR(SEARCH("4- Bajo",D31)))</formula>
    </cfRule>
    <cfRule type="containsText" dxfId="474" priority="666" operator="containsText" text="1- Bajo">
      <formula>NOT(ISERROR(SEARCH("1- Bajo",D31)))</formula>
    </cfRule>
  </conditionalFormatting>
  <conditionalFormatting sqref="D31">
    <cfRule type="containsText" dxfId="473" priority="631" operator="containsText" text="3- Moderado">
      <formula>NOT(ISERROR(SEARCH("3- Moderado",D31)))</formula>
    </cfRule>
    <cfRule type="containsText" dxfId="472" priority="632" operator="containsText" text="6- Moderado">
      <formula>NOT(ISERROR(SEARCH("6- Moderado",D31)))</formula>
    </cfRule>
    <cfRule type="containsText" dxfId="471" priority="633" operator="containsText" text="4- Moderado">
      <formula>NOT(ISERROR(SEARCH("4- Moderado",D31)))</formula>
    </cfRule>
    <cfRule type="containsText" dxfId="470" priority="634" operator="containsText" text="3- Bajo">
      <formula>NOT(ISERROR(SEARCH("3- Bajo",D31)))</formula>
    </cfRule>
    <cfRule type="containsText" dxfId="469" priority="635" operator="containsText" text="4- Bajo">
      <formula>NOT(ISERROR(SEARCH("4- Bajo",D31)))</formula>
    </cfRule>
    <cfRule type="containsText" dxfId="468" priority="636" operator="containsText" text="1- Bajo">
      <formula>NOT(ISERROR(SEARCH("1- Bajo",D31)))</formula>
    </cfRule>
  </conditionalFormatting>
  <conditionalFormatting sqref="D32">
    <cfRule type="containsText" dxfId="467" priority="625" operator="containsText" text="3- Moderado">
      <formula>NOT(ISERROR(SEARCH("3- Moderado",D32)))</formula>
    </cfRule>
    <cfRule type="containsText" dxfId="466" priority="626" operator="containsText" text="6- Moderado">
      <formula>NOT(ISERROR(SEARCH("6- Moderado",D32)))</formula>
    </cfRule>
    <cfRule type="containsText" dxfId="465" priority="627" operator="containsText" text="4- Moderado">
      <formula>NOT(ISERROR(SEARCH("4- Moderado",D32)))</formula>
    </cfRule>
    <cfRule type="containsText" dxfId="464" priority="628" operator="containsText" text="3- Bajo">
      <formula>NOT(ISERROR(SEARCH("3- Bajo",D32)))</formula>
    </cfRule>
    <cfRule type="containsText" dxfId="463" priority="629" operator="containsText" text="4- Bajo">
      <formula>NOT(ISERROR(SEARCH("4- Bajo",D32)))</formula>
    </cfRule>
    <cfRule type="containsText" dxfId="462" priority="630" operator="containsText" text="1- Bajo">
      <formula>NOT(ISERROR(SEARCH("1- Bajo",D32)))</formula>
    </cfRule>
  </conditionalFormatting>
  <conditionalFormatting sqref="D31">
    <cfRule type="containsText" dxfId="461" priority="619" operator="containsText" text="3- Moderado">
      <formula>NOT(ISERROR(SEARCH("3- Moderado",D31)))</formula>
    </cfRule>
    <cfRule type="containsText" dxfId="460" priority="620" operator="containsText" text="6- Moderado">
      <formula>NOT(ISERROR(SEARCH("6- Moderado",D31)))</formula>
    </cfRule>
    <cfRule type="containsText" dxfId="459" priority="621" operator="containsText" text="4- Moderado">
      <formula>NOT(ISERROR(SEARCH("4- Moderado",D31)))</formula>
    </cfRule>
    <cfRule type="containsText" dxfId="458" priority="622" operator="containsText" text="3- Bajo">
      <formula>NOT(ISERROR(SEARCH("3- Bajo",D31)))</formula>
    </cfRule>
    <cfRule type="containsText" dxfId="457" priority="623" operator="containsText" text="4- Bajo">
      <formula>NOT(ISERROR(SEARCH("4- Bajo",D31)))</formula>
    </cfRule>
    <cfRule type="containsText" dxfId="456" priority="624" operator="containsText" text="1- Bajo">
      <formula>NOT(ISERROR(SEARCH("1- Bajo",D31)))</formula>
    </cfRule>
  </conditionalFormatting>
  <conditionalFormatting sqref="D32">
    <cfRule type="containsText" dxfId="455" priority="613" operator="containsText" text="3- Moderado">
      <formula>NOT(ISERROR(SEARCH("3- Moderado",D32)))</formula>
    </cfRule>
    <cfRule type="containsText" dxfId="454" priority="614" operator="containsText" text="6- Moderado">
      <formula>NOT(ISERROR(SEARCH("6- Moderado",D32)))</formula>
    </cfRule>
    <cfRule type="containsText" dxfId="453" priority="615" operator="containsText" text="4- Moderado">
      <formula>NOT(ISERROR(SEARCH("4- Moderado",D32)))</formula>
    </cfRule>
    <cfRule type="containsText" dxfId="452" priority="616" operator="containsText" text="3- Bajo">
      <formula>NOT(ISERROR(SEARCH("3- Bajo",D32)))</formula>
    </cfRule>
    <cfRule type="containsText" dxfId="451" priority="617" operator="containsText" text="4- Bajo">
      <formula>NOT(ISERROR(SEARCH("4- Bajo",D32)))</formula>
    </cfRule>
    <cfRule type="containsText" dxfId="450" priority="618" operator="containsText" text="1- Bajo">
      <formula>NOT(ISERROR(SEARCH("1- Bajo",D32)))</formula>
    </cfRule>
  </conditionalFormatting>
  <conditionalFormatting sqref="D34">
    <cfRule type="containsText" dxfId="449" priority="415" operator="containsText" text="3- Moderado">
      <formula>NOT(ISERROR(SEARCH("3- Moderado",D34)))</formula>
    </cfRule>
    <cfRule type="containsText" dxfId="448" priority="416" operator="containsText" text="6- Moderado">
      <formula>NOT(ISERROR(SEARCH("6- Moderado",D34)))</formula>
    </cfRule>
    <cfRule type="containsText" dxfId="447" priority="417" operator="containsText" text="4- Moderado">
      <formula>NOT(ISERROR(SEARCH("4- Moderado",D34)))</formula>
    </cfRule>
    <cfRule type="containsText" dxfId="446" priority="418" operator="containsText" text="3- Bajo">
      <formula>NOT(ISERROR(SEARCH("3- Bajo",D34)))</formula>
    </cfRule>
    <cfRule type="containsText" dxfId="445" priority="419" operator="containsText" text="4- Bajo">
      <formula>NOT(ISERROR(SEARCH("4- Bajo",D34)))</formula>
    </cfRule>
    <cfRule type="containsText" dxfId="444" priority="420" operator="containsText" text="1- Bajo">
      <formula>NOT(ISERROR(SEARCH("1- Bajo",D34)))</formula>
    </cfRule>
  </conditionalFormatting>
  <conditionalFormatting sqref="H60">
    <cfRule type="containsText" dxfId="443" priority="371" operator="containsText" text="Muy Baja">
      <formula>NOT(ISERROR(SEARCH("Muy Baja",H60)))</formula>
    </cfRule>
    <cfRule type="containsText" dxfId="442" priority="372" operator="containsText" text="Baja">
      <formula>NOT(ISERROR(SEARCH("Baja",H60)))</formula>
    </cfRule>
    <cfRule type="containsText" dxfId="441" priority="373" operator="containsText" text="Muy Alta">
      <formula>NOT(ISERROR(SEARCH("Muy Alta",H60)))</formula>
    </cfRule>
    <cfRule type="containsText" dxfId="440" priority="374" operator="containsText" text="Alta">
      <formula>NOT(ISERROR(SEARCH("Alta",H60)))</formula>
    </cfRule>
    <cfRule type="containsText" dxfId="439" priority="375" operator="containsText" text="Media">
      <formula>NOT(ISERROR(SEARCH("Media",H60)))</formula>
    </cfRule>
    <cfRule type="containsText" dxfId="438" priority="376" operator="containsText" text="Media">
      <formula>NOT(ISERROR(SEARCH("Media",H60)))</formula>
    </cfRule>
    <cfRule type="containsText" dxfId="437" priority="377" operator="containsText" text="Media">
      <formula>NOT(ISERROR(SEARCH("Media",H60)))</formula>
    </cfRule>
    <cfRule type="containsText" dxfId="436" priority="378" operator="containsText" text="Muy Baja">
      <formula>NOT(ISERROR(SEARCH("Muy Baja",H60)))</formula>
    </cfRule>
    <cfRule type="containsText" dxfId="435" priority="379" operator="containsText" text="Baja">
      <formula>NOT(ISERROR(SEARCH("Baja",H60)))</formula>
    </cfRule>
    <cfRule type="containsText" dxfId="434" priority="380" operator="containsText" text="Muy Baja">
      <formula>NOT(ISERROR(SEARCH("Muy Baja",H60)))</formula>
    </cfRule>
    <cfRule type="containsText" dxfId="433" priority="381" operator="containsText" text="Muy Baja">
      <formula>NOT(ISERROR(SEARCH("Muy Baja",H60)))</formula>
    </cfRule>
    <cfRule type="containsText" dxfId="432" priority="382" operator="containsText" text="Muy Baja">
      <formula>NOT(ISERROR(SEARCH("Muy Baja",H60)))</formula>
    </cfRule>
    <cfRule type="containsText" dxfId="431" priority="383" operator="containsText" text="Muy Baja'Tabla probabilidad'!">
      <formula>NOT(ISERROR(SEARCH("Muy Baja'Tabla probabilidad'!",H60)))</formula>
    </cfRule>
    <cfRule type="containsText" dxfId="430" priority="384" operator="containsText" text="Muy bajo">
      <formula>NOT(ISERROR(SEARCH("Muy bajo",H60)))</formula>
    </cfRule>
    <cfRule type="containsText" dxfId="429" priority="385" operator="containsText" text="Alta">
      <formula>NOT(ISERROR(SEARCH("Alta",H60)))</formula>
    </cfRule>
    <cfRule type="containsText" dxfId="428" priority="386" operator="containsText" text="Media">
      <formula>NOT(ISERROR(SEARCH("Media",H60)))</formula>
    </cfRule>
    <cfRule type="containsText" dxfId="427" priority="387" operator="containsText" text="Baja">
      <formula>NOT(ISERROR(SEARCH("Baja",H60)))</formula>
    </cfRule>
    <cfRule type="containsText" dxfId="426" priority="388" operator="containsText" text="Muy baja">
      <formula>NOT(ISERROR(SEARCH("Muy baja",H60)))</formula>
    </cfRule>
    <cfRule type="cellIs" dxfId="425" priority="389" operator="between">
      <formula>1</formula>
      <formula>2</formula>
    </cfRule>
    <cfRule type="cellIs" dxfId="424" priority="390" operator="between">
      <formula>0</formula>
      <formula>2</formula>
    </cfRule>
  </conditionalFormatting>
  <conditionalFormatting sqref="K60:K69">
    <cfRule type="containsText" dxfId="423" priority="391" operator="containsText" text="Catastrófico">
      <formula>NOT(ISERROR(SEARCH("Catastrófico",K60)))</formula>
    </cfRule>
    <cfRule type="containsText" dxfId="422" priority="392" operator="containsText" text="Mayor">
      <formula>NOT(ISERROR(SEARCH("Mayor",K60)))</formula>
    </cfRule>
    <cfRule type="containsText" dxfId="421" priority="393" operator="containsText" text="Alta">
      <formula>NOT(ISERROR(SEARCH("Alta",K60)))</formula>
    </cfRule>
    <cfRule type="containsText" dxfId="420" priority="394" operator="containsText" text="Moderado">
      <formula>NOT(ISERROR(SEARCH("Moderado",K60)))</formula>
    </cfRule>
    <cfRule type="containsText" dxfId="419" priority="395" operator="containsText" text="Menor">
      <formula>NOT(ISERROR(SEARCH("Menor",K60)))</formula>
    </cfRule>
    <cfRule type="containsText" dxfId="418" priority="396" operator="containsText" text="Leve">
      <formula>NOT(ISERROR(SEARCH("Leve",K60)))</formula>
    </cfRule>
  </conditionalFormatting>
  <conditionalFormatting sqref="O60">
    <cfRule type="containsText" dxfId="417" priority="361" operator="containsText" text="Extremo">
      <formula>NOT(ISERROR(SEARCH("Extremo",O60)))</formula>
    </cfRule>
    <cfRule type="containsText" dxfId="416" priority="362" operator="containsText" text="Alto">
      <formula>NOT(ISERROR(SEARCH("Alto",O60)))</formula>
    </cfRule>
    <cfRule type="containsText" dxfId="415" priority="363" operator="containsText" text="Bajo">
      <formula>NOT(ISERROR(SEARCH("Bajo",O60)))</formula>
    </cfRule>
    <cfRule type="containsText" dxfId="414" priority="364" operator="containsText" text="Moderado">
      <formula>NOT(ISERROR(SEARCH("Moderado",O60)))</formula>
    </cfRule>
  </conditionalFormatting>
  <conditionalFormatting sqref="H80 H70">
    <cfRule type="containsText" dxfId="413" priority="335" operator="containsText" text="Muy Baja">
      <formula>NOT(ISERROR(SEARCH("Muy Baja",H70)))</formula>
    </cfRule>
    <cfRule type="containsText" dxfId="412" priority="336" operator="containsText" text="Baja">
      <formula>NOT(ISERROR(SEARCH("Baja",H70)))</formula>
    </cfRule>
    <cfRule type="containsText" dxfId="411" priority="337" operator="containsText" text="Muy Alta">
      <formula>NOT(ISERROR(SEARCH("Muy Alta",H70)))</formula>
    </cfRule>
    <cfRule type="containsText" dxfId="410" priority="338" operator="containsText" text="Alta">
      <formula>NOT(ISERROR(SEARCH("Alta",H70)))</formula>
    </cfRule>
    <cfRule type="containsText" dxfId="409" priority="339" operator="containsText" text="Media">
      <formula>NOT(ISERROR(SEARCH("Media",H70)))</formula>
    </cfRule>
    <cfRule type="containsText" dxfId="408" priority="340" operator="containsText" text="Media">
      <formula>NOT(ISERROR(SEARCH("Media",H70)))</formula>
    </cfRule>
    <cfRule type="containsText" dxfId="407" priority="341" operator="containsText" text="Media">
      <formula>NOT(ISERROR(SEARCH("Media",H70)))</formula>
    </cfRule>
    <cfRule type="containsText" dxfId="406" priority="342" operator="containsText" text="Muy Baja">
      <formula>NOT(ISERROR(SEARCH("Muy Baja",H70)))</formula>
    </cfRule>
    <cfRule type="containsText" dxfId="405" priority="343" operator="containsText" text="Baja">
      <formula>NOT(ISERROR(SEARCH("Baja",H70)))</formula>
    </cfRule>
    <cfRule type="containsText" dxfId="404" priority="344" operator="containsText" text="Muy Baja">
      <formula>NOT(ISERROR(SEARCH("Muy Baja",H70)))</formula>
    </cfRule>
    <cfRule type="containsText" dxfId="403" priority="345" operator="containsText" text="Muy Baja">
      <formula>NOT(ISERROR(SEARCH("Muy Baja",H70)))</formula>
    </cfRule>
    <cfRule type="containsText" dxfId="402" priority="346" operator="containsText" text="Muy Baja">
      <formula>NOT(ISERROR(SEARCH("Muy Baja",H70)))</formula>
    </cfRule>
    <cfRule type="containsText" dxfId="401" priority="347" operator="containsText" text="Muy Baja'Tabla probabilidad'!">
      <formula>NOT(ISERROR(SEARCH("Muy Baja'Tabla probabilidad'!",H70)))</formula>
    </cfRule>
    <cfRule type="containsText" dxfId="400" priority="348" operator="containsText" text="Muy bajo">
      <formula>NOT(ISERROR(SEARCH("Muy bajo",H70)))</formula>
    </cfRule>
    <cfRule type="containsText" dxfId="399" priority="349" operator="containsText" text="Alta">
      <formula>NOT(ISERROR(SEARCH("Alta",H70)))</formula>
    </cfRule>
    <cfRule type="containsText" dxfId="398" priority="350" operator="containsText" text="Media">
      <formula>NOT(ISERROR(SEARCH("Media",H70)))</formula>
    </cfRule>
    <cfRule type="containsText" dxfId="397" priority="351" operator="containsText" text="Baja">
      <formula>NOT(ISERROR(SEARCH("Baja",H70)))</formula>
    </cfRule>
    <cfRule type="containsText" dxfId="396" priority="352" operator="containsText" text="Muy baja">
      <formula>NOT(ISERROR(SEARCH("Muy baja",H70)))</formula>
    </cfRule>
    <cfRule type="cellIs" dxfId="395" priority="353" operator="between">
      <formula>1</formula>
      <formula>2</formula>
    </cfRule>
    <cfRule type="cellIs" dxfId="394" priority="354" operator="between">
      <formula>0</formula>
      <formula>2</formula>
    </cfRule>
  </conditionalFormatting>
  <conditionalFormatting sqref="K80:K89">
    <cfRule type="containsText" dxfId="393" priority="355" operator="containsText" text="Catastrófico">
      <formula>NOT(ISERROR(SEARCH("Catastrófico",K80)))</formula>
    </cfRule>
    <cfRule type="containsText" dxfId="392" priority="356" operator="containsText" text="Mayor">
      <formula>NOT(ISERROR(SEARCH("Mayor",K80)))</formula>
    </cfRule>
    <cfRule type="containsText" dxfId="391" priority="357" operator="containsText" text="Alta">
      <formula>NOT(ISERROR(SEARCH("Alta",K80)))</formula>
    </cfRule>
    <cfRule type="containsText" dxfId="390" priority="358" operator="containsText" text="Moderado">
      <formula>NOT(ISERROR(SEARCH("Moderado",K80)))</formula>
    </cfRule>
    <cfRule type="containsText" dxfId="389" priority="359" operator="containsText" text="Menor">
      <formula>NOT(ISERROR(SEARCH("Menor",K80)))</formula>
    </cfRule>
    <cfRule type="containsText" dxfId="388" priority="360" operator="containsText" text="Leve">
      <formula>NOT(ISERROR(SEARCH("Leve",K80)))</formula>
    </cfRule>
  </conditionalFormatting>
  <conditionalFormatting sqref="O80">
    <cfRule type="containsText" dxfId="387" priority="319" operator="containsText" text="Extremo">
      <formula>NOT(ISERROR(SEARCH("Extremo",O80)))</formula>
    </cfRule>
    <cfRule type="containsText" dxfId="386" priority="320" operator="containsText" text="Alto">
      <formula>NOT(ISERROR(SEARCH("Alto",O80)))</formula>
    </cfRule>
    <cfRule type="containsText" dxfId="385" priority="321" operator="containsText" text="Bajo">
      <formula>NOT(ISERROR(SEARCH("Bajo",O80)))</formula>
    </cfRule>
    <cfRule type="containsText" dxfId="384" priority="322" operator="containsText" text="Moderado">
      <formula>NOT(ISERROR(SEARCH("Moderado",O80)))</formula>
    </cfRule>
  </conditionalFormatting>
  <conditionalFormatting sqref="K79">
    <cfRule type="containsText" dxfId="383" priority="225" operator="containsText" text="Catastrófico">
      <formula>NOT(ISERROR(SEARCH("Catastrófico",K79)))</formula>
    </cfRule>
    <cfRule type="containsText" dxfId="382" priority="226" operator="containsText" text="Mayor">
      <formula>NOT(ISERROR(SEARCH("Mayor",K79)))</formula>
    </cfRule>
    <cfRule type="containsText" dxfId="381" priority="227" operator="containsText" text="Alta">
      <formula>NOT(ISERROR(SEARCH("Alta",K79)))</formula>
    </cfRule>
    <cfRule type="containsText" dxfId="380" priority="228" operator="containsText" text="Moderado">
      <formula>NOT(ISERROR(SEARCH("Moderado",K79)))</formula>
    </cfRule>
    <cfRule type="containsText" dxfId="379" priority="229" operator="containsText" text="Menor">
      <formula>NOT(ISERROR(SEARCH("Menor",K79)))</formula>
    </cfRule>
    <cfRule type="containsText" dxfId="378" priority="230" operator="containsText" text="Leve">
      <formula>NOT(ISERROR(SEARCH("Leve",K79)))</formula>
    </cfRule>
  </conditionalFormatting>
  <conditionalFormatting sqref="D70:D73">
    <cfRule type="containsText" dxfId="377" priority="193" operator="containsText" text="3- Moderado">
      <formula>NOT(ISERROR(SEARCH("3- Moderado",D70)))</formula>
    </cfRule>
    <cfRule type="containsText" dxfId="376" priority="194" operator="containsText" text="6- Moderado">
      <formula>NOT(ISERROR(SEARCH("6- Moderado",D70)))</formula>
    </cfRule>
    <cfRule type="containsText" dxfId="375" priority="195" operator="containsText" text="4- Moderado">
      <formula>NOT(ISERROR(SEARCH("4- Moderado",D70)))</formula>
    </cfRule>
    <cfRule type="containsText" dxfId="374" priority="196" operator="containsText" text="3- Bajo">
      <formula>NOT(ISERROR(SEARCH("3- Bajo",D70)))</formula>
    </cfRule>
    <cfRule type="containsText" dxfId="373" priority="197" operator="containsText" text="4- Bajo">
      <formula>NOT(ISERROR(SEARCH("4- Bajo",D70)))</formula>
    </cfRule>
    <cfRule type="containsText" dxfId="372" priority="198" operator="containsText" text="1- Bajo">
      <formula>NOT(ISERROR(SEARCH("1- Bajo",D70)))</formula>
    </cfRule>
  </conditionalFormatting>
  <conditionalFormatting sqref="O70">
    <cfRule type="containsText" dxfId="371" priority="221" operator="containsText" text="Extremo">
      <formula>NOT(ISERROR(SEARCH("Extremo",O70)))</formula>
    </cfRule>
    <cfRule type="containsText" dxfId="370" priority="222" operator="containsText" text="Alto">
      <formula>NOT(ISERROR(SEARCH("Alto",O70)))</formula>
    </cfRule>
    <cfRule type="containsText" dxfId="369" priority="223" operator="containsText" text="Bajo">
      <formula>NOT(ISERROR(SEARCH("Bajo",O70)))</formula>
    </cfRule>
    <cfRule type="containsText" dxfId="368" priority="224" operator="containsText" text="Moderado">
      <formula>NOT(ISERROR(SEARCH("Moderado",O70)))</formula>
    </cfRule>
  </conditionalFormatting>
  <conditionalFormatting sqref="K70:K78">
    <cfRule type="containsText" dxfId="367" priority="181" operator="containsText" text="Catastrófico">
      <formula>NOT(ISERROR(SEARCH("Catastrófico",K70)))</formula>
    </cfRule>
    <cfRule type="containsText" dxfId="366" priority="182" operator="containsText" text="Mayor">
      <formula>NOT(ISERROR(SEARCH("Mayor",K70)))</formula>
    </cfRule>
    <cfRule type="containsText" dxfId="365" priority="183" operator="containsText" text="Alta">
      <formula>NOT(ISERROR(SEARCH("Alta",K70)))</formula>
    </cfRule>
    <cfRule type="containsText" dxfId="364" priority="184" operator="containsText" text="Moderado">
      <formula>NOT(ISERROR(SEARCH("Moderado",K70)))</formula>
    </cfRule>
    <cfRule type="containsText" dxfId="363" priority="185" operator="containsText" text="Menor">
      <formula>NOT(ISERROR(SEARCH("Menor",K70)))</formula>
    </cfRule>
    <cfRule type="containsText" dxfId="362" priority="186" operator="containsText" text="Leve">
      <formula>NOT(ISERROR(SEARCH("Leve",K70)))</formula>
    </cfRule>
  </conditionalFormatting>
  <conditionalFormatting sqref="D10:D11">
    <cfRule type="containsText" dxfId="361" priority="175" operator="containsText" text="3- Moderado">
      <formula>NOT(ISERROR(SEARCH("3- Moderado",D10)))</formula>
    </cfRule>
    <cfRule type="containsText" dxfId="360" priority="176" operator="containsText" text="6- Moderado">
      <formula>NOT(ISERROR(SEARCH("6- Moderado",D10)))</formula>
    </cfRule>
    <cfRule type="containsText" dxfId="359" priority="177" operator="containsText" text="4- Moderado">
      <formula>NOT(ISERROR(SEARCH("4- Moderado",D10)))</formula>
    </cfRule>
    <cfRule type="containsText" dxfId="358" priority="178" operator="containsText" text="3- Bajo">
      <formula>NOT(ISERROR(SEARCH("3- Bajo",D10)))</formula>
    </cfRule>
    <cfRule type="containsText" dxfId="357" priority="179" operator="containsText" text="4- Bajo">
      <formula>NOT(ISERROR(SEARCH("4- Bajo",D10)))</formula>
    </cfRule>
    <cfRule type="containsText" dxfId="356" priority="180" operator="containsText" text="1- Bajo">
      <formula>NOT(ISERROR(SEARCH("1- Bajo",D10)))</formula>
    </cfRule>
  </conditionalFormatting>
  <conditionalFormatting sqref="D40 D43">
    <cfRule type="containsText" dxfId="355" priority="115" operator="containsText" text="3- Moderado">
      <formula>NOT(ISERROR(SEARCH("3- Moderado",D40)))</formula>
    </cfRule>
    <cfRule type="containsText" dxfId="354" priority="116" operator="containsText" text="6- Moderado">
      <formula>NOT(ISERROR(SEARCH("6- Moderado",D40)))</formula>
    </cfRule>
    <cfRule type="containsText" dxfId="353" priority="117" operator="containsText" text="4- Moderado">
      <formula>NOT(ISERROR(SEARCH("4- Moderado",D40)))</formula>
    </cfRule>
    <cfRule type="containsText" dxfId="352" priority="118" operator="containsText" text="3- Bajo">
      <formula>NOT(ISERROR(SEARCH("3- Bajo",D40)))</formula>
    </cfRule>
    <cfRule type="containsText" dxfId="351" priority="119" operator="containsText" text="4- Bajo">
      <formula>NOT(ISERROR(SEARCH("4- Bajo",D40)))</formula>
    </cfRule>
    <cfRule type="containsText" dxfId="350" priority="120" operator="containsText" text="1- Bajo">
      <formula>NOT(ISERROR(SEARCH("1- Bajo",D40)))</formula>
    </cfRule>
  </conditionalFormatting>
  <conditionalFormatting sqref="D42">
    <cfRule type="containsText" dxfId="349" priority="103" operator="containsText" text="3- Moderado">
      <formula>NOT(ISERROR(SEARCH("3- Moderado",D42)))</formula>
    </cfRule>
    <cfRule type="containsText" dxfId="348" priority="104" operator="containsText" text="6- Moderado">
      <formula>NOT(ISERROR(SEARCH("6- Moderado",D42)))</formula>
    </cfRule>
    <cfRule type="containsText" dxfId="347" priority="105" operator="containsText" text="4- Moderado">
      <formula>NOT(ISERROR(SEARCH("4- Moderado",D42)))</formula>
    </cfRule>
    <cfRule type="containsText" dxfId="346" priority="106" operator="containsText" text="3- Bajo">
      <formula>NOT(ISERROR(SEARCH("3- Bajo",D42)))</formula>
    </cfRule>
    <cfRule type="containsText" dxfId="345" priority="107" operator="containsText" text="4- Bajo">
      <formula>NOT(ISERROR(SEARCH("4- Bajo",D42)))</formula>
    </cfRule>
    <cfRule type="containsText" dxfId="344" priority="108" operator="containsText" text="1- Bajo">
      <formula>NOT(ISERROR(SEARCH("1- Bajo",D42)))</formula>
    </cfRule>
  </conditionalFormatting>
  <conditionalFormatting sqref="D41">
    <cfRule type="containsText" dxfId="343" priority="109" operator="containsText" text="3- Moderado">
      <formula>NOT(ISERROR(SEARCH("3- Moderado",D41)))</formula>
    </cfRule>
    <cfRule type="containsText" dxfId="342" priority="110" operator="containsText" text="6- Moderado">
      <formula>NOT(ISERROR(SEARCH("6- Moderado",D41)))</formula>
    </cfRule>
    <cfRule type="containsText" dxfId="341" priority="111" operator="containsText" text="4- Moderado">
      <formula>NOT(ISERROR(SEARCH("4- Moderado",D41)))</formula>
    </cfRule>
    <cfRule type="containsText" dxfId="340" priority="112" operator="containsText" text="3- Bajo">
      <formula>NOT(ISERROR(SEARCH("3- Bajo",D41)))</formula>
    </cfRule>
    <cfRule type="containsText" dxfId="339" priority="113" operator="containsText" text="4- Bajo">
      <formula>NOT(ISERROR(SEARCH("4- Bajo",D41)))</formula>
    </cfRule>
    <cfRule type="containsText" dxfId="338" priority="114" operator="containsText" text="1- Bajo">
      <formula>NOT(ISERROR(SEARCH("1- Bajo",D41)))</formula>
    </cfRule>
  </conditionalFormatting>
  <conditionalFormatting sqref="D40">
    <cfRule type="containsText" dxfId="337" priority="97" operator="containsText" text="3- Moderado">
      <formula>NOT(ISERROR(SEARCH("3- Moderado",D40)))</formula>
    </cfRule>
    <cfRule type="containsText" dxfId="336" priority="98" operator="containsText" text="6- Moderado">
      <formula>NOT(ISERROR(SEARCH("6- Moderado",D40)))</formula>
    </cfRule>
    <cfRule type="containsText" dxfId="335" priority="99" operator="containsText" text="4- Moderado">
      <formula>NOT(ISERROR(SEARCH("4- Moderado",D40)))</formula>
    </cfRule>
    <cfRule type="containsText" dxfId="334" priority="100" operator="containsText" text="3- Bajo">
      <formula>NOT(ISERROR(SEARCH("3- Bajo",D40)))</formula>
    </cfRule>
    <cfRule type="containsText" dxfId="333" priority="101" operator="containsText" text="4- Bajo">
      <formula>NOT(ISERROR(SEARCH("4- Bajo",D40)))</formula>
    </cfRule>
    <cfRule type="containsText" dxfId="332" priority="102" operator="containsText" text="1- Bajo">
      <formula>NOT(ISERROR(SEARCH("1- Bajo",D40)))</formula>
    </cfRule>
  </conditionalFormatting>
  <conditionalFormatting sqref="D41">
    <cfRule type="containsText" dxfId="331" priority="91" operator="containsText" text="3- Moderado">
      <formula>NOT(ISERROR(SEARCH("3- Moderado",D41)))</formula>
    </cfRule>
    <cfRule type="containsText" dxfId="330" priority="92" operator="containsText" text="6- Moderado">
      <formula>NOT(ISERROR(SEARCH("6- Moderado",D41)))</formula>
    </cfRule>
    <cfRule type="containsText" dxfId="329" priority="93" operator="containsText" text="4- Moderado">
      <formula>NOT(ISERROR(SEARCH("4- Moderado",D41)))</formula>
    </cfRule>
    <cfRule type="containsText" dxfId="328" priority="94" operator="containsText" text="3- Bajo">
      <formula>NOT(ISERROR(SEARCH("3- Bajo",D41)))</formula>
    </cfRule>
    <cfRule type="containsText" dxfId="327" priority="95" operator="containsText" text="4- Bajo">
      <formula>NOT(ISERROR(SEARCH("4- Bajo",D41)))</formula>
    </cfRule>
    <cfRule type="containsText" dxfId="326" priority="96" operator="containsText" text="1- Bajo">
      <formula>NOT(ISERROR(SEARCH("1- Bajo",D41)))</formula>
    </cfRule>
  </conditionalFormatting>
  <conditionalFormatting sqref="D41">
    <cfRule type="containsText" dxfId="325" priority="85" operator="containsText" text="3- Moderado">
      <formula>NOT(ISERROR(SEARCH("3- Moderado",D41)))</formula>
    </cfRule>
    <cfRule type="containsText" dxfId="324" priority="86" operator="containsText" text="6- Moderado">
      <formula>NOT(ISERROR(SEARCH("6- Moderado",D41)))</formula>
    </cfRule>
    <cfRule type="containsText" dxfId="323" priority="87" operator="containsText" text="4- Moderado">
      <formula>NOT(ISERROR(SEARCH("4- Moderado",D41)))</formula>
    </cfRule>
    <cfRule type="containsText" dxfId="322" priority="88" operator="containsText" text="3- Bajo">
      <formula>NOT(ISERROR(SEARCH("3- Bajo",D41)))</formula>
    </cfRule>
    <cfRule type="containsText" dxfId="321" priority="89" operator="containsText" text="4- Bajo">
      <formula>NOT(ISERROR(SEARCH("4- Bajo",D41)))</formula>
    </cfRule>
    <cfRule type="containsText" dxfId="320" priority="90" operator="containsText" text="1- Bajo">
      <formula>NOT(ISERROR(SEARCH("1- Bajo",D41)))</formula>
    </cfRule>
  </conditionalFormatting>
  <conditionalFormatting sqref="D42">
    <cfRule type="containsText" dxfId="319" priority="79" operator="containsText" text="3- Moderado">
      <formula>NOT(ISERROR(SEARCH("3- Moderado",D42)))</formula>
    </cfRule>
    <cfRule type="containsText" dxfId="318" priority="80" operator="containsText" text="6- Moderado">
      <formula>NOT(ISERROR(SEARCH("6- Moderado",D42)))</formula>
    </cfRule>
    <cfRule type="containsText" dxfId="317" priority="81" operator="containsText" text="4- Moderado">
      <formula>NOT(ISERROR(SEARCH("4- Moderado",D42)))</formula>
    </cfRule>
    <cfRule type="containsText" dxfId="316" priority="82" operator="containsText" text="3- Bajo">
      <formula>NOT(ISERROR(SEARCH("3- Bajo",D42)))</formula>
    </cfRule>
    <cfRule type="containsText" dxfId="315" priority="83" operator="containsText" text="4- Bajo">
      <formula>NOT(ISERROR(SEARCH("4- Bajo",D42)))</formula>
    </cfRule>
    <cfRule type="containsText" dxfId="314" priority="84" operator="containsText" text="1- Bajo">
      <formula>NOT(ISERROR(SEARCH("1- Bajo",D42)))</formula>
    </cfRule>
  </conditionalFormatting>
  <conditionalFormatting sqref="D41">
    <cfRule type="containsText" dxfId="313" priority="73" operator="containsText" text="3- Moderado">
      <formula>NOT(ISERROR(SEARCH("3- Moderado",D41)))</formula>
    </cfRule>
    <cfRule type="containsText" dxfId="312" priority="74" operator="containsText" text="6- Moderado">
      <formula>NOT(ISERROR(SEARCH("6- Moderado",D41)))</formula>
    </cfRule>
    <cfRule type="containsText" dxfId="311" priority="75" operator="containsText" text="4- Moderado">
      <formula>NOT(ISERROR(SEARCH("4- Moderado",D41)))</formula>
    </cfRule>
    <cfRule type="containsText" dxfId="310" priority="76" operator="containsText" text="3- Bajo">
      <formula>NOT(ISERROR(SEARCH("3- Bajo",D41)))</formula>
    </cfRule>
    <cfRule type="containsText" dxfId="309" priority="77" operator="containsText" text="4- Bajo">
      <formula>NOT(ISERROR(SEARCH("4- Bajo",D41)))</formula>
    </cfRule>
    <cfRule type="containsText" dxfId="308" priority="78" operator="containsText" text="1- Bajo">
      <formula>NOT(ISERROR(SEARCH("1- Bajo",D41)))</formula>
    </cfRule>
  </conditionalFormatting>
  <conditionalFormatting sqref="D42">
    <cfRule type="containsText" dxfId="307" priority="67" operator="containsText" text="3- Moderado">
      <formula>NOT(ISERROR(SEARCH("3- Moderado",D42)))</formula>
    </cfRule>
    <cfRule type="containsText" dxfId="306" priority="68" operator="containsText" text="6- Moderado">
      <formula>NOT(ISERROR(SEARCH("6- Moderado",D42)))</formula>
    </cfRule>
    <cfRule type="containsText" dxfId="305" priority="69" operator="containsText" text="4- Moderado">
      <formula>NOT(ISERROR(SEARCH("4- Moderado",D42)))</formula>
    </cfRule>
    <cfRule type="containsText" dxfId="304" priority="70" operator="containsText" text="3- Bajo">
      <formula>NOT(ISERROR(SEARCH("3- Bajo",D42)))</formula>
    </cfRule>
    <cfRule type="containsText" dxfId="303" priority="71" operator="containsText" text="4- Bajo">
      <formula>NOT(ISERROR(SEARCH("4- Bajo",D42)))</formula>
    </cfRule>
    <cfRule type="containsText" dxfId="302" priority="72" operator="containsText" text="1- Bajo">
      <formula>NOT(ISERROR(SEARCH("1- Bajo",D42)))</formula>
    </cfRule>
  </conditionalFormatting>
  <conditionalFormatting sqref="D32">
    <cfRule type="containsText" dxfId="301" priority="61" operator="containsText" text="3- Moderado">
      <formula>NOT(ISERROR(SEARCH("3- Moderado",D32)))</formula>
    </cfRule>
    <cfRule type="containsText" dxfId="300" priority="62" operator="containsText" text="6- Moderado">
      <formula>NOT(ISERROR(SEARCH("6- Moderado",D32)))</formula>
    </cfRule>
    <cfRule type="containsText" dxfId="299" priority="63" operator="containsText" text="4- Moderado">
      <formula>NOT(ISERROR(SEARCH("4- Moderado",D32)))</formula>
    </cfRule>
    <cfRule type="containsText" dxfId="298" priority="64" operator="containsText" text="3- Bajo">
      <formula>NOT(ISERROR(SEARCH("3- Bajo",D32)))</formula>
    </cfRule>
    <cfRule type="containsText" dxfId="297" priority="65" operator="containsText" text="4- Bajo">
      <formula>NOT(ISERROR(SEARCH("4- Bajo",D32)))</formula>
    </cfRule>
    <cfRule type="containsText" dxfId="296" priority="66" operator="containsText" text="1- Bajo">
      <formula>NOT(ISERROR(SEARCH("1- Bajo",D32)))</formula>
    </cfRule>
  </conditionalFormatting>
  <conditionalFormatting sqref="D31">
    <cfRule type="containsText" dxfId="295" priority="55" operator="containsText" text="3- Moderado">
      <formula>NOT(ISERROR(SEARCH("3- Moderado",D31)))</formula>
    </cfRule>
    <cfRule type="containsText" dxfId="294" priority="56" operator="containsText" text="6- Moderado">
      <formula>NOT(ISERROR(SEARCH("6- Moderado",D31)))</formula>
    </cfRule>
    <cfRule type="containsText" dxfId="293" priority="57" operator="containsText" text="4- Moderado">
      <formula>NOT(ISERROR(SEARCH("4- Moderado",D31)))</formula>
    </cfRule>
    <cfRule type="containsText" dxfId="292" priority="58" operator="containsText" text="3- Bajo">
      <formula>NOT(ISERROR(SEARCH("3- Bajo",D31)))</formula>
    </cfRule>
    <cfRule type="containsText" dxfId="291" priority="59" operator="containsText" text="4- Bajo">
      <formula>NOT(ISERROR(SEARCH("4- Bajo",D31)))</formula>
    </cfRule>
    <cfRule type="containsText" dxfId="290" priority="60" operator="containsText" text="1- Bajo">
      <formula>NOT(ISERROR(SEARCH("1- Bajo",D31)))</formula>
    </cfRule>
  </conditionalFormatting>
  <conditionalFormatting sqref="D31">
    <cfRule type="containsText" dxfId="289" priority="49" operator="containsText" text="3- Moderado">
      <formula>NOT(ISERROR(SEARCH("3- Moderado",D31)))</formula>
    </cfRule>
    <cfRule type="containsText" dxfId="288" priority="50" operator="containsText" text="6- Moderado">
      <formula>NOT(ISERROR(SEARCH("6- Moderado",D31)))</formula>
    </cfRule>
    <cfRule type="containsText" dxfId="287" priority="51" operator="containsText" text="4- Moderado">
      <formula>NOT(ISERROR(SEARCH("4- Moderado",D31)))</formula>
    </cfRule>
    <cfRule type="containsText" dxfId="286" priority="52" operator="containsText" text="3- Bajo">
      <formula>NOT(ISERROR(SEARCH("3- Bajo",D31)))</formula>
    </cfRule>
    <cfRule type="containsText" dxfId="285" priority="53" operator="containsText" text="4- Bajo">
      <formula>NOT(ISERROR(SEARCH("4- Bajo",D31)))</formula>
    </cfRule>
    <cfRule type="containsText" dxfId="284" priority="54" operator="containsText" text="1- Bajo">
      <formula>NOT(ISERROR(SEARCH("1- Bajo",D31)))</formula>
    </cfRule>
  </conditionalFormatting>
  <conditionalFormatting sqref="D31">
    <cfRule type="containsText" dxfId="283" priority="43" operator="containsText" text="3- Moderado">
      <formula>NOT(ISERROR(SEARCH("3- Moderado",D31)))</formula>
    </cfRule>
    <cfRule type="containsText" dxfId="282" priority="44" operator="containsText" text="6- Moderado">
      <formula>NOT(ISERROR(SEARCH("6- Moderado",D31)))</formula>
    </cfRule>
    <cfRule type="containsText" dxfId="281" priority="45" operator="containsText" text="4- Moderado">
      <formula>NOT(ISERROR(SEARCH("4- Moderado",D31)))</formula>
    </cfRule>
    <cfRule type="containsText" dxfId="280" priority="46" operator="containsText" text="3- Bajo">
      <formula>NOT(ISERROR(SEARCH("3- Bajo",D31)))</formula>
    </cfRule>
    <cfRule type="containsText" dxfId="279" priority="47" operator="containsText" text="4- Bajo">
      <formula>NOT(ISERROR(SEARCH("4- Bajo",D31)))</formula>
    </cfRule>
    <cfRule type="containsText" dxfId="278" priority="48" operator="containsText" text="1- Bajo">
      <formula>NOT(ISERROR(SEARCH("1- Bajo",D31)))</formula>
    </cfRule>
  </conditionalFormatting>
  <conditionalFormatting sqref="D33">
    <cfRule type="containsText" dxfId="277" priority="37" operator="containsText" text="3- Moderado">
      <formula>NOT(ISERROR(SEARCH("3- Moderado",D33)))</formula>
    </cfRule>
    <cfRule type="containsText" dxfId="276" priority="38" operator="containsText" text="6- Moderado">
      <formula>NOT(ISERROR(SEARCH("6- Moderado",D33)))</formula>
    </cfRule>
    <cfRule type="containsText" dxfId="275" priority="39" operator="containsText" text="4- Moderado">
      <formula>NOT(ISERROR(SEARCH("4- Moderado",D33)))</formula>
    </cfRule>
    <cfRule type="containsText" dxfId="274" priority="40" operator="containsText" text="3- Bajo">
      <formula>NOT(ISERROR(SEARCH("3- Bajo",D33)))</formula>
    </cfRule>
    <cfRule type="containsText" dxfId="273" priority="41" operator="containsText" text="4- Bajo">
      <formula>NOT(ISERROR(SEARCH("4- Bajo",D33)))</formula>
    </cfRule>
    <cfRule type="containsText" dxfId="272" priority="42" operator="containsText" text="1- Bajo">
      <formula>NOT(ISERROR(SEARCH("1- Bajo",D33)))</formula>
    </cfRule>
  </conditionalFormatting>
  <conditionalFormatting sqref="D32">
    <cfRule type="containsText" dxfId="271" priority="31" operator="containsText" text="3- Moderado">
      <formula>NOT(ISERROR(SEARCH("3- Moderado",D32)))</formula>
    </cfRule>
    <cfRule type="containsText" dxfId="270" priority="32" operator="containsText" text="6- Moderado">
      <formula>NOT(ISERROR(SEARCH("6- Moderado",D32)))</formula>
    </cfRule>
    <cfRule type="containsText" dxfId="269" priority="33" operator="containsText" text="4- Moderado">
      <formula>NOT(ISERROR(SEARCH("4- Moderado",D32)))</formula>
    </cfRule>
    <cfRule type="containsText" dxfId="268" priority="34" operator="containsText" text="3- Bajo">
      <formula>NOT(ISERROR(SEARCH("3- Bajo",D32)))</formula>
    </cfRule>
    <cfRule type="containsText" dxfId="267" priority="35" operator="containsText" text="4- Bajo">
      <formula>NOT(ISERROR(SEARCH("4- Bajo",D32)))</formula>
    </cfRule>
    <cfRule type="containsText" dxfId="266" priority="36" operator="containsText" text="1- Bajo">
      <formula>NOT(ISERROR(SEARCH("1- Bajo",D32)))</formula>
    </cfRule>
  </conditionalFormatting>
  <conditionalFormatting sqref="D31">
    <cfRule type="containsText" dxfId="265" priority="25" operator="containsText" text="3- Moderado">
      <formula>NOT(ISERROR(SEARCH("3- Moderado",D31)))</formula>
    </cfRule>
    <cfRule type="containsText" dxfId="264" priority="26" operator="containsText" text="6- Moderado">
      <formula>NOT(ISERROR(SEARCH("6- Moderado",D31)))</formula>
    </cfRule>
    <cfRule type="containsText" dxfId="263" priority="27" operator="containsText" text="4- Moderado">
      <formula>NOT(ISERROR(SEARCH("4- Moderado",D31)))</formula>
    </cfRule>
    <cfRule type="containsText" dxfId="262" priority="28" operator="containsText" text="3- Bajo">
      <formula>NOT(ISERROR(SEARCH("3- Bajo",D31)))</formula>
    </cfRule>
    <cfRule type="containsText" dxfId="261" priority="29" operator="containsText" text="4- Bajo">
      <formula>NOT(ISERROR(SEARCH("4- Bajo",D31)))</formula>
    </cfRule>
    <cfRule type="containsText" dxfId="260" priority="30" operator="containsText" text="1- Bajo">
      <formula>NOT(ISERROR(SEARCH("1- Bajo",D31)))</formula>
    </cfRule>
  </conditionalFormatting>
  <conditionalFormatting sqref="D31">
    <cfRule type="containsText" dxfId="259" priority="19" operator="containsText" text="3- Moderado">
      <formula>NOT(ISERROR(SEARCH("3- Moderado",D31)))</formula>
    </cfRule>
    <cfRule type="containsText" dxfId="258" priority="20" operator="containsText" text="6- Moderado">
      <formula>NOT(ISERROR(SEARCH("6- Moderado",D31)))</formula>
    </cfRule>
    <cfRule type="containsText" dxfId="257" priority="21" operator="containsText" text="4- Moderado">
      <formula>NOT(ISERROR(SEARCH("4- Moderado",D31)))</formula>
    </cfRule>
    <cfRule type="containsText" dxfId="256" priority="22" operator="containsText" text="3- Bajo">
      <formula>NOT(ISERROR(SEARCH("3- Bajo",D31)))</formula>
    </cfRule>
    <cfRule type="containsText" dxfId="255" priority="23" operator="containsText" text="4- Bajo">
      <formula>NOT(ISERROR(SEARCH("4- Bajo",D31)))</formula>
    </cfRule>
    <cfRule type="containsText" dxfId="254" priority="24" operator="containsText" text="1- Bajo">
      <formula>NOT(ISERROR(SEARCH("1- Bajo",D31)))</formula>
    </cfRule>
  </conditionalFormatting>
  <conditionalFormatting sqref="D31">
    <cfRule type="containsText" dxfId="253" priority="13" operator="containsText" text="3- Moderado">
      <formula>NOT(ISERROR(SEARCH("3- Moderado",D31)))</formula>
    </cfRule>
    <cfRule type="containsText" dxfId="252" priority="14" operator="containsText" text="6- Moderado">
      <formula>NOT(ISERROR(SEARCH("6- Moderado",D31)))</formula>
    </cfRule>
    <cfRule type="containsText" dxfId="251" priority="15" operator="containsText" text="4- Moderado">
      <formula>NOT(ISERROR(SEARCH("4- Moderado",D31)))</formula>
    </cfRule>
    <cfRule type="containsText" dxfId="250" priority="16" operator="containsText" text="3- Bajo">
      <formula>NOT(ISERROR(SEARCH("3- Bajo",D31)))</formula>
    </cfRule>
    <cfRule type="containsText" dxfId="249" priority="17" operator="containsText" text="4- Bajo">
      <formula>NOT(ISERROR(SEARCH("4- Bajo",D31)))</formula>
    </cfRule>
    <cfRule type="containsText" dxfId="248" priority="18" operator="containsText" text="1- Bajo">
      <formula>NOT(ISERROR(SEARCH("1- Bajo",D31)))</formula>
    </cfRule>
  </conditionalFormatting>
  <conditionalFormatting sqref="D31">
    <cfRule type="containsText" dxfId="247" priority="7" operator="containsText" text="3- Moderado">
      <formula>NOT(ISERROR(SEARCH("3- Moderado",D31)))</formula>
    </cfRule>
    <cfRule type="containsText" dxfId="246" priority="8" operator="containsText" text="6- Moderado">
      <formula>NOT(ISERROR(SEARCH("6- Moderado",D31)))</formula>
    </cfRule>
    <cfRule type="containsText" dxfId="245" priority="9" operator="containsText" text="4- Moderado">
      <formula>NOT(ISERROR(SEARCH("4- Moderado",D31)))</formula>
    </cfRule>
    <cfRule type="containsText" dxfId="244" priority="10" operator="containsText" text="3- Bajo">
      <formula>NOT(ISERROR(SEARCH("3- Bajo",D31)))</formula>
    </cfRule>
    <cfRule type="containsText" dxfId="243" priority="11" operator="containsText" text="4- Bajo">
      <formula>NOT(ISERROR(SEARCH("4- Bajo",D31)))</formula>
    </cfRule>
    <cfRule type="containsText" dxfId="242" priority="12" operator="containsText" text="1- Bajo">
      <formula>NOT(ISERROR(SEARCH("1- Bajo",D31)))</formula>
    </cfRule>
  </conditionalFormatting>
  <conditionalFormatting sqref="D32">
    <cfRule type="containsText" dxfId="241" priority="1" operator="containsText" text="3- Moderado">
      <formula>NOT(ISERROR(SEARCH("3- Moderado",D32)))</formula>
    </cfRule>
    <cfRule type="containsText" dxfId="240" priority="2" operator="containsText" text="6- Moderado">
      <formula>NOT(ISERROR(SEARCH("6- Moderado",D32)))</formula>
    </cfRule>
    <cfRule type="containsText" dxfId="239" priority="3" operator="containsText" text="4- Moderado">
      <formula>NOT(ISERROR(SEARCH("4- Moderado",D32)))</formula>
    </cfRule>
    <cfRule type="containsText" dxfId="238" priority="4" operator="containsText" text="3- Bajo">
      <formula>NOT(ISERROR(SEARCH("3- Bajo",D32)))</formula>
    </cfRule>
    <cfRule type="containsText" dxfId="237" priority="5" operator="containsText" text="4- Bajo">
      <formula>NOT(ISERROR(SEARCH("4- Bajo",D32)))</formula>
    </cfRule>
    <cfRule type="containsText" dxfId="236" priority="6" operator="containsText" text="1- Bajo">
      <formula>NOT(ISERROR(SEARCH("1- Bajo",D32)))</formula>
    </cfRule>
  </conditionalFormatting>
  <dataValidations count="1">
    <dataValidation type="list" allowBlank="1" showInputMessage="1" showErrorMessage="1" sqref="I70:I79 J72:J79" xr:uid="{D5B66EBA-C99A-46C0-A26A-E414A90FFD43}"/>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44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44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15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1156"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834" operator="containsText" id="{B3F77126-2A27-4EC5-85A9-CBEC830FD7BD}">
            <xm:f>NOT(ISERROR(SEARCH('8- Políticas de Administración '!$B$5,H40)))</xm:f>
            <xm:f>'8- Políticas de Administración '!$B$5</xm:f>
            <x14:dxf>
              <font>
                <color rgb="FF006100"/>
              </font>
              <fill>
                <patternFill>
                  <bgColor rgb="FFC6EFCE"/>
                </patternFill>
              </fill>
            </x14:dxf>
          </x14:cfRule>
          <x14:cfRule type="containsText" priority="835" operator="containsText" id="{CA966E56-48A7-4BE5-A289-34723629A3D2}">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900" operator="containsText" id="{D436F923-F977-49E8-A9BC-35019D59248C}">
            <xm:f>NOT(ISERROR(SEARCH('8- Políticas de Administración '!$B$5,H50)))</xm:f>
            <xm:f>'8- Políticas de Administración '!$B$5</xm:f>
            <x14:dxf>
              <font>
                <color rgb="FF006100"/>
              </font>
              <fill>
                <patternFill>
                  <bgColor rgb="FFC6EFCE"/>
                </patternFill>
              </fill>
            </x14:dxf>
          </x14:cfRule>
          <x14:cfRule type="containsText" priority="901" operator="containsText" id="{C05DEBD8-5F62-4C3A-932D-505A9ABAE6DF}">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I80:I89 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J80:J89 J10:J71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topLeftCell="L8" zoomScale="90" zoomScaleNormal="90" zoomScalePageLayoutView="70" workbookViewId="0">
      <selection activeCell="E70" sqref="E70"/>
    </sheetView>
  </sheetViews>
  <sheetFormatPr baseColWidth="10"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64"/>
      <c r="B1" s="261"/>
      <c r="C1" s="411"/>
      <c r="D1" s="411"/>
      <c r="E1" s="411"/>
      <c r="F1" s="411"/>
      <c r="G1" s="411"/>
      <c r="H1" s="411"/>
      <c r="I1" s="411"/>
      <c r="J1" s="411"/>
      <c r="K1" s="411"/>
      <c r="L1" s="411"/>
      <c r="M1" s="411"/>
      <c r="N1" s="411"/>
      <c r="O1" s="411"/>
      <c r="P1" s="411"/>
      <c r="Q1" s="411"/>
      <c r="R1" s="411"/>
      <c r="S1" s="411"/>
      <c r="T1" s="411"/>
      <c r="U1" s="411"/>
      <c r="V1" s="411"/>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64"/>
      <c r="B2" s="261"/>
      <c r="C2" s="411"/>
      <c r="D2" s="411"/>
      <c r="E2" s="411"/>
      <c r="F2" s="411"/>
      <c r="G2" s="411"/>
      <c r="H2" s="411"/>
      <c r="I2" s="411"/>
      <c r="J2" s="411"/>
      <c r="K2" s="411"/>
      <c r="L2" s="411"/>
      <c r="M2" s="411"/>
      <c r="N2" s="411"/>
      <c r="O2" s="411"/>
      <c r="P2" s="411"/>
      <c r="Q2" s="411"/>
      <c r="R2" s="411"/>
      <c r="S2" s="411"/>
      <c r="T2" s="411"/>
      <c r="U2" s="411"/>
      <c r="V2" s="411"/>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64"/>
      <c r="B3" s="261"/>
      <c r="C3" s="413"/>
      <c r="D3" s="413"/>
      <c r="E3" s="413"/>
      <c r="F3" s="413"/>
      <c r="G3" s="413"/>
      <c r="H3" s="413"/>
      <c r="I3" s="413"/>
      <c r="J3" s="413"/>
      <c r="K3" s="413"/>
      <c r="L3" s="413"/>
      <c r="M3" s="413"/>
      <c r="N3" s="413"/>
      <c r="O3" s="413"/>
      <c r="P3" s="413"/>
      <c r="Q3" s="413"/>
      <c r="R3" s="413"/>
      <c r="S3" s="413"/>
      <c r="T3" s="413"/>
      <c r="U3" s="413"/>
      <c r="V3" s="413"/>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46" t="s">
        <v>269</v>
      </c>
      <c r="B4" s="446"/>
      <c r="C4" s="503" t="s">
        <v>5</v>
      </c>
      <c r="D4" s="503"/>
      <c r="E4" s="503"/>
      <c r="F4" s="503"/>
      <c r="G4" s="503"/>
      <c r="H4" s="503"/>
      <c r="I4" s="503"/>
      <c r="J4" s="503"/>
      <c r="K4" s="503"/>
      <c r="L4" s="503"/>
      <c r="M4" s="503"/>
      <c r="N4" s="503"/>
      <c r="O4" s="503"/>
      <c r="P4" s="503"/>
      <c r="Q4" s="503"/>
      <c r="R4" s="503"/>
      <c r="S4" s="503"/>
      <c r="T4" s="503"/>
      <c r="U4" s="503"/>
      <c r="V4" s="503"/>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46" t="s">
        <v>270</v>
      </c>
      <c r="B5" s="446"/>
      <c r="C5" s="517" t="s">
        <v>37</v>
      </c>
      <c r="D5" s="517"/>
      <c r="E5" s="517"/>
      <c r="F5" s="517"/>
      <c r="G5" s="517"/>
      <c r="H5" s="517"/>
      <c r="I5" s="517"/>
      <c r="J5" s="517"/>
      <c r="K5" s="517"/>
      <c r="L5" s="517"/>
      <c r="M5" s="517"/>
      <c r="N5" s="517"/>
      <c r="O5" s="517"/>
      <c r="P5" s="517"/>
      <c r="Q5" s="517"/>
      <c r="R5" s="517"/>
      <c r="S5" s="517"/>
      <c r="T5" s="517"/>
      <c r="U5" s="517"/>
      <c r="V5" s="517"/>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46" t="s">
        <v>271</v>
      </c>
      <c r="B6" s="446"/>
      <c r="C6" s="518" t="s">
        <v>272</v>
      </c>
      <c r="D6" s="518"/>
      <c r="E6" s="518"/>
      <c r="F6" s="518"/>
      <c r="G6" s="518"/>
      <c r="H6" s="518"/>
      <c r="I6" s="518"/>
      <c r="J6" s="518"/>
      <c r="K6" s="518"/>
      <c r="L6" s="518"/>
      <c r="M6" s="518"/>
      <c r="N6" s="518"/>
      <c r="O6" s="518"/>
      <c r="P6" s="518"/>
      <c r="Q6" s="518"/>
      <c r="R6" s="518"/>
      <c r="S6" s="518"/>
      <c r="T6" s="518"/>
      <c r="U6" s="518"/>
      <c r="V6" s="518"/>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04" t="s">
        <v>273</v>
      </c>
      <c r="B7" s="504"/>
      <c r="C7" s="504"/>
      <c r="D7" s="505" t="s">
        <v>326</v>
      </c>
      <c r="E7" s="484"/>
      <c r="F7" s="484"/>
      <c r="G7" s="484"/>
      <c r="H7" s="484"/>
      <c r="I7" s="484"/>
      <c r="J7" s="484"/>
      <c r="K7" s="484"/>
      <c r="L7" s="484"/>
      <c r="M7" s="484"/>
      <c r="N7" s="484"/>
      <c r="O7" s="484"/>
      <c r="P7" s="484"/>
      <c r="Q7" s="484"/>
      <c r="R7" s="485"/>
      <c r="S7" s="94"/>
      <c r="T7" s="504" t="s">
        <v>327</v>
      </c>
      <c r="U7" s="504"/>
      <c r="V7" s="504"/>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06" t="s">
        <v>278</v>
      </c>
      <c r="B8" s="507" t="s">
        <v>328</v>
      </c>
      <c r="C8" s="509" t="s">
        <v>274</v>
      </c>
      <c r="D8" s="511" t="s">
        <v>329</v>
      </c>
      <c r="E8" s="513" t="s">
        <v>244</v>
      </c>
      <c r="F8" s="514" t="s">
        <v>330</v>
      </c>
      <c r="G8" s="515"/>
      <c r="H8" s="515"/>
      <c r="I8" s="515"/>
      <c r="J8" s="515"/>
      <c r="K8" s="516"/>
      <c r="L8" s="514" t="s">
        <v>331</v>
      </c>
      <c r="M8" s="515"/>
      <c r="N8" s="515"/>
      <c r="O8" s="515"/>
      <c r="P8" s="515"/>
      <c r="Q8" s="515"/>
      <c r="R8" s="515"/>
      <c r="S8" s="516"/>
      <c r="T8" s="47"/>
      <c r="U8" s="48"/>
      <c r="V8" s="69" t="s">
        <v>332</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47"/>
      <c r="B9" s="508"/>
      <c r="C9" s="510"/>
      <c r="D9" s="512"/>
      <c r="E9" s="474"/>
      <c r="F9" s="38" t="s">
        <v>246</v>
      </c>
      <c r="G9" s="38" t="s">
        <v>248</v>
      </c>
      <c r="H9" s="38" t="s">
        <v>333</v>
      </c>
      <c r="I9" s="38" t="s">
        <v>250</v>
      </c>
      <c r="J9" s="92" t="s">
        <v>334</v>
      </c>
      <c r="K9" s="38" t="s">
        <v>256</v>
      </c>
      <c r="L9" s="38" t="s">
        <v>335</v>
      </c>
      <c r="M9" s="89" t="s">
        <v>253</v>
      </c>
      <c r="N9" s="38" t="s">
        <v>336</v>
      </c>
      <c r="O9" s="38" t="s">
        <v>337</v>
      </c>
      <c r="P9" s="38" t="s">
        <v>338</v>
      </c>
      <c r="Q9" s="38" t="s">
        <v>339</v>
      </c>
      <c r="R9" s="92" t="s">
        <v>334</v>
      </c>
      <c r="S9" s="38" t="s">
        <v>340</v>
      </c>
      <c r="T9" s="41" t="s">
        <v>258</v>
      </c>
      <c r="U9" s="41" t="s">
        <v>260</v>
      </c>
      <c r="V9" s="42" t="s">
        <v>341</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74.25" customHeight="1">
      <c r="A10" s="459">
        <f>'5- Identificación de Riesgos'!A10</f>
        <v>1</v>
      </c>
      <c r="B10" s="422" t="str">
        <f>'5- Identificación de Riesgos'!B10</f>
        <v>Inadecuada formulación de los procesos contractuales para la adquisición, suministro y mantenimiento de bienes y servicios por parte de las Secciones que definen la necesidad en beneficio de las corporaciones y despachos judiciales</v>
      </c>
      <c r="C10" s="121" t="str">
        <f>'5- Identificación de Riesgos'!D10</f>
        <v xml:space="preserve">Incorrecta identificación técnica de la necesidad por ausencia de un adecuado estudio que contenga el detalle del tipo de necesidad que se requiere satisfacer; además, desconocimiento de las disposiciones legales y normativas al respecto. </v>
      </c>
      <c r="D10" s="116"/>
      <c r="E10" s="295" t="s">
        <v>492</v>
      </c>
      <c r="F10" s="104" t="s">
        <v>342</v>
      </c>
      <c r="G10" s="104" t="s">
        <v>342</v>
      </c>
      <c r="H10" s="104" t="s">
        <v>343</v>
      </c>
      <c r="I10" s="104" t="s">
        <v>342</v>
      </c>
      <c r="J10" s="111">
        <f>COUNTIF(F10:I10,"SI")/4</f>
        <v>0.75</v>
      </c>
      <c r="K10" s="501">
        <f>AVERAGE(J10:J19)</f>
        <v>7.4999999999999997E-2</v>
      </c>
      <c r="L10" s="104" t="str">
        <f>'5- Identificación de Riesgos'!I10</f>
        <v>Incumplimiento de las metas establecidas</v>
      </c>
      <c r="M10" s="271"/>
      <c r="N10" s="104"/>
      <c r="O10" s="104"/>
      <c r="P10" s="104"/>
      <c r="Q10" s="104"/>
      <c r="R10" s="111">
        <f>SUM(COUNTIF(N10,"SI")*25%,COUNTIF(O10,"SI")*40%,COUNTIF(P10,"SI")*25%,COUNTIF(Q10,"SI")*10%)</f>
        <v>0</v>
      </c>
      <c r="S10" s="501">
        <f>AVERAGE(R10:R19)</f>
        <v>0.06</v>
      </c>
      <c r="T10" s="42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2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31" t="str">
        <f>CONCATENATE(VLOOKUP((LEFT(T10,LEN(T10)-4)&amp;LEFT(U10,LEN(U10)-4)),'9- Matriz de Calor '!$D$18:$E$42,2,0)," - ",RIGHT(T10,1)*RIGHT(U10,1))</f>
        <v>Moderado - 3</v>
      </c>
    </row>
    <row r="11" spans="1:278" ht="45">
      <c r="A11" s="460"/>
      <c r="B11" s="423"/>
      <c r="C11" s="121">
        <f>'5- Identificación de Riesgos'!D11</f>
        <v>0</v>
      </c>
      <c r="D11" s="114"/>
      <c r="E11" s="293"/>
      <c r="F11" s="107"/>
      <c r="G11" s="107"/>
      <c r="H11" s="107"/>
      <c r="I11" s="107"/>
      <c r="J11" s="109">
        <f t="shared" ref="J11:J29" si="0">COUNTIF(F11:I11,"SI")/4</f>
        <v>0</v>
      </c>
      <c r="K11" s="499"/>
      <c r="L11" s="105" t="str">
        <f>'5- Identificación de Riesgos'!I11</f>
        <v>Interrupción o afectación en la prestación del servicio judicial</v>
      </c>
      <c r="M11" s="296"/>
      <c r="N11" s="105"/>
      <c r="O11" s="105"/>
      <c r="P11" s="105"/>
      <c r="Q11" s="105"/>
      <c r="R11" s="109">
        <f t="shared" ref="R11:R29" si="1">SUM(COUNTIF(N11,"SI")*25%,COUNTIF(O11,"SI")*40%,COUNTIF(P11,"SI")*25%,COUNTIF(Q11,"SI")*10%)</f>
        <v>0</v>
      </c>
      <c r="S11" s="499"/>
      <c r="T11" s="429"/>
      <c r="U11" s="423"/>
      <c r="V11" s="432"/>
    </row>
    <row r="12" spans="1:278" ht="63.75">
      <c r="A12" s="460"/>
      <c r="B12" s="423"/>
      <c r="C12" s="121">
        <f>'5- Identificación de Riesgos'!D12</f>
        <v>0</v>
      </c>
      <c r="D12" s="114"/>
      <c r="E12" s="294"/>
      <c r="F12" s="105"/>
      <c r="G12" s="105"/>
      <c r="H12" s="105"/>
      <c r="I12" s="105"/>
      <c r="J12" s="109">
        <f t="shared" si="0"/>
        <v>0</v>
      </c>
      <c r="K12" s="499"/>
      <c r="L12" s="105" t="str">
        <f>'5- Identificación de Riesgos'!I12</f>
        <v>Interrupción o afectación en la prestación del servicio administrativo</v>
      </c>
      <c r="M12" s="272" t="s">
        <v>540</v>
      </c>
      <c r="N12" s="287" t="s">
        <v>342</v>
      </c>
      <c r="O12" s="287" t="s">
        <v>343</v>
      </c>
      <c r="P12" s="287" t="s">
        <v>342</v>
      </c>
      <c r="Q12" s="287" t="s">
        <v>342</v>
      </c>
      <c r="R12" s="109">
        <f t="shared" si="1"/>
        <v>0.6</v>
      </c>
      <c r="S12" s="499"/>
      <c r="T12" s="429"/>
      <c r="U12" s="423"/>
      <c r="V12" s="432"/>
    </row>
    <row r="13" spans="1:278">
      <c r="A13" s="460"/>
      <c r="B13" s="423"/>
      <c r="C13" s="121">
        <f>'5- Identificación de Riesgos'!D13</f>
        <v>0</v>
      </c>
      <c r="D13" s="114"/>
      <c r="E13" s="177"/>
      <c r="F13" s="105"/>
      <c r="G13" s="105"/>
      <c r="H13" s="105"/>
      <c r="I13" s="105"/>
      <c r="J13" s="109">
        <f t="shared" si="0"/>
        <v>0</v>
      </c>
      <c r="K13" s="499"/>
      <c r="L13" s="105">
        <f>'5- Identificación de Riesgos'!I13</f>
        <v>0</v>
      </c>
      <c r="M13" s="112"/>
      <c r="N13" s="105"/>
      <c r="O13" s="105"/>
      <c r="P13" s="105"/>
      <c r="Q13" s="105"/>
      <c r="R13" s="109">
        <f t="shared" si="1"/>
        <v>0</v>
      </c>
      <c r="S13" s="499"/>
      <c r="T13" s="429"/>
      <c r="U13" s="423"/>
      <c r="V13" s="432"/>
    </row>
    <row r="14" spans="1:278">
      <c r="A14" s="460"/>
      <c r="B14" s="423"/>
      <c r="C14" s="121">
        <f>'5- Identificación de Riesgos'!D14</f>
        <v>0</v>
      </c>
      <c r="D14" s="114"/>
      <c r="E14" s="112"/>
      <c r="F14" s="105"/>
      <c r="G14" s="105"/>
      <c r="H14" s="105"/>
      <c r="I14" s="105"/>
      <c r="J14" s="109">
        <f t="shared" si="0"/>
        <v>0</v>
      </c>
      <c r="K14" s="499"/>
      <c r="L14" s="105">
        <f>'5- Identificación de Riesgos'!I14</f>
        <v>0</v>
      </c>
      <c r="M14" s="112"/>
      <c r="N14" s="105"/>
      <c r="O14" s="105"/>
      <c r="P14" s="105"/>
      <c r="Q14" s="105"/>
      <c r="R14" s="109">
        <f t="shared" si="1"/>
        <v>0</v>
      </c>
      <c r="S14" s="499"/>
      <c r="T14" s="429"/>
      <c r="U14" s="423"/>
      <c r="V14" s="432"/>
    </row>
    <row r="15" spans="1:278">
      <c r="A15" s="460"/>
      <c r="B15" s="423"/>
      <c r="C15" s="121">
        <f>'5- Identificación de Riesgos'!D15</f>
        <v>0</v>
      </c>
      <c r="D15" s="114"/>
      <c r="E15" s="112"/>
      <c r="F15" s="105"/>
      <c r="G15" s="105"/>
      <c r="H15" s="105"/>
      <c r="I15" s="105"/>
      <c r="J15" s="109">
        <f t="shared" si="0"/>
        <v>0</v>
      </c>
      <c r="K15" s="499"/>
      <c r="L15" s="105">
        <f>'5- Identificación de Riesgos'!I15</f>
        <v>0</v>
      </c>
      <c r="M15" s="127"/>
      <c r="N15" s="105"/>
      <c r="O15" s="105"/>
      <c r="P15" s="105"/>
      <c r="Q15" s="105"/>
      <c r="R15" s="109">
        <f t="shared" si="1"/>
        <v>0</v>
      </c>
      <c r="S15" s="499"/>
      <c r="T15" s="429"/>
      <c r="U15" s="423"/>
      <c r="V15" s="432"/>
    </row>
    <row r="16" spans="1:278">
      <c r="A16" s="460"/>
      <c r="B16" s="423"/>
      <c r="C16" s="121">
        <f>'5- Identificación de Riesgos'!D16</f>
        <v>0</v>
      </c>
      <c r="D16" s="114"/>
      <c r="E16" s="112"/>
      <c r="F16" s="105"/>
      <c r="G16" s="105"/>
      <c r="H16" s="105"/>
      <c r="I16" s="105"/>
      <c r="J16" s="109">
        <f t="shared" si="0"/>
        <v>0</v>
      </c>
      <c r="K16" s="499"/>
      <c r="L16" s="105">
        <f>'5- Identificación de Riesgos'!I16</f>
        <v>0</v>
      </c>
      <c r="M16" s="127"/>
      <c r="N16" s="105"/>
      <c r="O16" s="105"/>
      <c r="P16" s="105"/>
      <c r="Q16" s="105"/>
      <c r="R16" s="109">
        <f t="shared" si="1"/>
        <v>0</v>
      </c>
      <c r="S16" s="499"/>
      <c r="T16" s="429"/>
      <c r="U16" s="423"/>
      <c r="V16" s="432"/>
    </row>
    <row r="17" spans="1:22">
      <c r="A17" s="460"/>
      <c r="B17" s="423"/>
      <c r="C17" s="121">
        <f>'5- Identificación de Riesgos'!D17</f>
        <v>0</v>
      </c>
      <c r="D17" s="114"/>
      <c r="E17" s="112"/>
      <c r="F17" s="105"/>
      <c r="G17" s="105"/>
      <c r="H17" s="105"/>
      <c r="I17" s="105"/>
      <c r="J17" s="109">
        <f t="shared" si="0"/>
        <v>0</v>
      </c>
      <c r="K17" s="499"/>
      <c r="L17" s="105">
        <f>'5- Identificación de Riesgos'!I17</f>
        <v>0</v>
      </c>
      <c r="M17" s="127"/>
      <c r="N17" s="105"/>
      <c r="O17" s="105"/>
      <c r="P17" s="105"/>
      <c r="Q17" s="105"/>
      <c r="R17" s="109">
        <f t="shared" si="1"/>
        <v>0</v>
      </c>
      <c r="S17" s="499"/>
      <c r="T17" s="429"/>
      <c r="U17" s="423"/>
      <c r="V17" s="432"/>
    </row>
    <row r="18" spans="1:22">
      <c r="A18" s="460"/>
      <c r="B18" s="423"/>
      <c r="C18" s="121">
        <f>'5- Identificación de Riesgos'!D18</f>
        <v>0</v>
      </c>
      <c r="D18" s="114"/>
      <c r="E18" s="112"/>
      <c r="F18" s="105"/>
      <c r="G18" s="105"/>
      <c r="H18" s="105"/>
      <c r="I18" s="105"/>
      <c r="J18" s="109">
        <f t="shared" si="0"/>
        <v>0</v>
      </c>
      <c r="K18" s="499"/>
      <c r="L18" s="105">
        <f>'5- Identificación de Riesgos'!I18</f>
        <v>0</v>
      </c>
      <c r="M18" s="127"/>
      <c r="N18" s="105"/>
      <c r="O18" s="105"/>
      <c r="P18" s="105"/>
      <c r="Q18" s="105"/>
      <c r="R18" s="109">
        <f t="shared" si="1"/>
        <v>0</v>
      </c>
      <c r="S18" s="499"/>
      <c r="T18" s="429"/>
      <c r="U18" s="423"/>
      <c r="V18" s="432"/>
    </row>
    <row r="19" spans="1:22" ht="15.75" thickBot="1">
      <c r="A19" s="461"/>
      <c r="B19" s="424"/>
      <c r="C19" s="122">
        <f>'5- Identificación de Riesgos'!D19</f>
        <v>0</v>
      </c>
      <c r="D19" s="115"/>
      <c r="E19" s="123"/>
      <c r="F19" s="106"/>
      <c r="G19" s="106"/>
      <c r="H19" s="106"/>
      <c r="I19" s="106"/>
      <c r="J19" s="110">
        <f t="shared" si="0"/>
        <v>0</v>
      </c>
      <c r="K19" s="500"/>
      <c r="L19" s="106">
        <f>'5- Identificación de Riesgos'!I19</f>
        <v>0</v>
      </c>
      <c r="M19" s="128"/>
      <c r="N19" s="106"/>
      <c r="O19" s="106"/>
      <c r="P19" s="106"/>
      <c r="Q19" s="106"/>
      <c r="R19" s="110">
        <f t="shared" si="1"/>
        <v>0</v>
      </c>
      <c r="S19" s="500"/>
      <c r="T19" s="430"/>
      <c r="U19" s="424"/>
      <c r="V19" s="433"/>
    </row>
    <row r="20" spans="1:22" ht="89.25" customHeight="1" thickBot="1">
      <c r="A20" s="459">
        <f>'5- Identificación de Riesgos'!A20</f>
        <v>2</v>
      </c>
      <c r="B20" s="502" t="str">
        <f>'5- Identificación de Riesgos'!B20</f>
        <v>Omisión de trámites de Ley y demás normas contractuales en la supervisión de contratos</v>
      </c>
      <c r="C20" s="200" t="str">
        <f>'5- Identificación de Riesgos'!D20</f>
        <v>1. Desconocimiento de las responsabilidades fiscales, disciplinarias, civiles y penales de la labor de supervisión.</v>
      </c>
      <c r="D20" s="201"/>
      <c r="E20" s="298" t="s">
        <v>495</v>
      </c>
      <c r="F20" s="104" t="s">
        <v>342</v>
      </c>
      <c r="G20" s="104" t="s">
        <v>342</v>
      </c>
      <c r="H20" s="104" t="s">
        <v>343</v>
      </c>
      <c r="I20" s="104" t="s">
        <v>342</v>
      </c>
      <c r="J20" s="111">
        <f t="shared" si="0"/>
        <v>0.75</v>
      </c>
      <c r="K20" s="501">
        <f>AVERAGE(J20:J29)</f>
        <v>0.22500000000000001</v>
      </c>
      <c r="L20" s="104" t="str">
        <f>'5- Identificación de Riesgos'!I20</f>
        <v>Afectación de reputacion,imagén,  credibilidad, satisfacción de usuarios y PI</v>
      </c>
      <c r="M20" s="296"/>
      <c r="N20" s="104"/>
      <c r="O20" s="104"/>
      <c r="P20" s="104"/>
      <c r="Q20" s="104"/>
      <c r="R20" s="111">
        <f t="shared" si="1"/>
        <v>0</v>
      </c>
      <c r="S20" s="501">
        <f t="shared" ref="S20" si="2">AVERAGE(R20:R29)</f>
        <v>0</v>
      </c>
      <c r="T20" s="428"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2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31" t="str">
        <f>CONCATENATE(VLOOKUP((LEFT(T20,LEN(T20)-4)&amp;LEFT(U20,LEN(U20)-4)),'9- Matriz de Calor '!$D$18:$E$42,2,0)," - ",RIGHT(T20,1)*RIGHT(U20,1))</f>
        <v>Moderado - 3</v>
      </c>
    </row>
    <row r="21" spans="1:22" ht="76.5">
      <c r="A21" s="460"/>
      <c r="B21" s="423"/>
      <c r="C21" s="121" t="str">
        <f>'5- Identificación de Riesgos'!D21</f>
        <v>2. Extralimitación u omisión de funciones del supervisor del contrato.</v>
      </c>
      <c r="D21" s="114"/>
      <c r="E21" s="299" t="s">
        <v>541</v>
      </c>
      <c r="F21" s="105" t="s">
        <v>342</v>
      </c>
      <c r="G21" s="105" t="s">
        <v>342</v>
      </c>
      <c r="H21" s="105" t="s">
        <v>343</v>
      </c>
      <c r="I21" s="105" t="s">
        <v>342</v>
      </c>
      <c r="J21" s="109">
        <f t="shared" si="0"/>
        <v>0.75</v>
      </c>
      <c r="K21" s="499"/>
      <c r="L21" s="105" t="str">
        <f>'5- Identificación de Riesgos'!I21</f>
        <v>Interrupción o afectación en la prestación del servicio administrativo</v>
      </c>
      <c r="M21" s="176"/>
      <c r="N21" s="104"/>
      <c r="O21" s="104"/>
      <c r="P21" s="105"/>
      <c r="Q21" s="105"/>
      <c r="R21" s="109">
        <f t="shared" si="1"/>
        <v>0</v>
      </c>
      <c r="S21" s="499"/>
      <c r="T21" s="429"/>
      <c r="U21" s="423"/>
      <c r="V21" s="432"/>
    </row>
    <row r="22" spans="1:22" ht="78" customHeight="1">
      <c r="A22" s="460"/>
      <c r="B22" s="423"/>
      <c r="C22" s="121" t="str">
        <f>'5- Identificación de Riesgos'!D22</f>
        <v>3. Inobservancia y/o desatención a los requerimientos normativos aplicables.</v>
      </c>
      <c r="D22" s="114"/>
      <c r="E22" s="272" t="s">
        <v>542</v>
      </c>
      <c r="F22" s="105" t="s">
        <v>342</v>
      </c>
      <c r="G22" s="105" t="s">
        <v>342</v>
      </c>
      <c r="H22" s="105" t="s">
        <v>343</v>
      </c>
      <c r="I22" s="105" t="s">
        <v>342</v>
      </c>
      <c r="J22" s="109">
        <f t="shared" si="0"/>
        <v>0.75</v>
      </c>
      <c r="K22" s="499"/>
      <c r="L22" s="105">
        <f>'5- Identificación de Riesgos'!I22</f>
        <v>0</v>
      </c>
      <c r="M22" s="112"/>
      <c r="N22" s="107"/>
      <c r="O22" s="107"/>
      <c r="P22" s="107"/>
      <c r="Q22" s="107"/>
      <c r="R22" s="109">
        <f t="shared" si="1"/>
        <v>0</v>
      </c>
      <c r="S22" s="499"/>
      <c r="T22" s="429"/>
      <c r="U22" s="423"/>
      <c r="V22" s="432"/>
    </row>
    <row r="23" spans="1:22">
      <c r="A23" s="460"/>
      <c r="B23" s="423"/>
      <c r="C23" s="121">
        <f>'5- Identificación de Riesgos'!D23</f>
        <v>0</v>
      </c>
      <c r="D23" s="114"/>
      <c r="E23" s="297"/>
      <c r="F23" s="105"/>
      <c r="G23" s="105"/>
      <c r="H23" s="105"/>
      <c r="I23" s="105"/>
      <c r="J23" s="109">
        <f t="shared" si="0"/>
        <v>0</v>
      </c>
      <c r="K23" s="499"/>
      <c r="L23" s="105">
        <f>'5- Identificación de Riesgos'!I23</f>
        <v>0</v>
      </c>
      <c r="M23" s="127"/>
      <c r="N23" s="105"/>
      <c r="O23" s="105"/>
      <c r="P23" s="105"/>
      <c r="Q23" s="105"/>
      <c r="R23" s="109">
        <f t="shared" si="1"/>
        <v>0</v>
      </c>
      <c r="S23" s="499"/>
      <c r="T23" s="429"/>
      <c r="U23" s="423"/>
      <c r="V23" s="432"/>
    </row>
    <row r="24" spans="1:22">
      <c r="A24" s="460"/>
      <c r="B24" s="423"/>
      <c r="C24" s="121">
        <f>'5- Identificación de Riesgos'!D24</f>
        <v>0</v>
      </c>
      <c r="D24" s="114"/>
      <c r="E24" s="201"/>
      <c r="F24" s="105"/>
      <c r="G24" s="105"/>
      <c r="H24" s="105"/>
      <c r="I24" s="105"/>
      <c r="J24" s="109">
        <f t="shared" si="0"/>
        <v>0</v>
      </c>
      <c r="K24" s="499"/>
      <c r="L24" s="105">
        <f>'5- Identificación de Riesgos'!I24</f>
        <v>0</v>
      </c>
      <c r="M24" s="127"/>
      <c r="N24" s="105"/>
      <c r="O24" s="105"/>
      <c r="P24" s="105"/>
      <c r="Q24" s="105"/>
      <c r="R24" s="109">
        <f t="shared" si="1"/>
        <v>0</v>
      </c>
      <c r="S24" s="499"/>
      <c r="T24" s="429"/>
      <c r="U24" s="423"/>
      <c r="V24" s="432"/>
    </row>
    <row r="25" spans="1:22">
      <c r="A25" s="460"/>
      <c r="B25" s="423"/>
      <c r="C25" s="121">
        <f>'5- Identificación de Riesgos'!D25</f>
        <v>0</v>
      </c>
      <c r="D25" s="114"/>
      <c r="E25" s="112"/>
      <c r="F25" s="105"/>
      <c r="G25" s="105"/>
      <c r="H25" s="105"/>
      <c r="I25" s="105"/>
      <c r="J25" s="109">
        <f t="shared" si="0"/>
        <v>0</v>
      </c>
      <c r="K25" s="499"/>
      <c r="L25" s="105">
        <f>'5- Identificación de Riesgos'!I25</f>
        <v>0</v>
      </c>
      <c r="M25" s="127"/>
      <c r="N25" s="105"/>
      <c r="O25" s="105"/>
      <c r="P25" s="105"/>
      <c r="Q25" s="105"/>
      <c r="R25" s="109">
        <f t="shared" si="1"/>
        <v>0</v>
      </c>
      <c r="S25" s="499"/>
      <c r="T25" s="429"/>
      <c r="U25" s="423"/>
      <c r="V25" s="432"/>
    </row>
    <row r="26" spans="1:22">
      <c r="A26" s="460"/>
      <c r="B26" s="423"/>
      <c r="C26" s="121">
        <f>'5- Identificación de Riesgos'!D26</f>
        <v>0</v>
      </c>
      <c r="D26" s="114"/>
      <c r="E26" s="112"/>
      <c r="F26" s="105"/>
      <c r="G26" s="105"/>
      <c r="H26" s="105"/>
      <c r="I26" s="105"/>
      <c r="J26" s="109">
        <f t="shared" si="0"/>
        <v>0</v>
      </c>
      <c r="K26" s="499"/>
      <c r="L26" s="105">
        <f>'5- Identificación de Riesgos'!I26</f>
        <v>0</v>
      </c>
      <c r="M26" s="127"/>
      <c r="N26" s="105"/>
      <c r="O26" s="105"/>
      <c r="P26" s="105"/>
      <c r="Q26" s="105"/>
      <c r="R26" s="109">
        <f t="shared" si="1"/>
        <v>0</v>
      </c>
      <c r="S26" s="499"/>
      <c r="T26" s="429"/>
      <c r="U26" s="423"/>
      <c r="V26" s="432"/>
    </row>
    <row r="27" spans="1:22">
      <c r="A27" s="460"/>
      <c r="B27" s="423"/>
      <c r="C27" s="121">
        <f>'5- Identificación de Riesgos'!D27</f>
        <v>0</v>
      </c>
      <c r="D27" s="114"/>
      <c r="E27" s="112"/>
      <c r="F27" s="105"/>
      <c r="G27" s="105"/>
      <c r="H27" s="105"/>
      <c r="I27" s="105"/>
      <c r="J27" s="109">
        <f t="shared" si="0"/>
        <v>0</v>
      </c>
      <c r="K27" s="499"/>
      <c r="L27" s="105">
        <f>'5- Identificación de Riesgos'!I27</f>
        <v>0</v>
      </c>
      <c r="M27" s="127"/>
      <c r="N27" s="105"/>
      <c r="O27" s="105"/>
      <c r="P27" s="105"/>
      <c r="Q27" s="105"/>
      <c r="R27" s="109">
        <f t="shared" si="1"/>
        <v>0</v>
      </c>
      <c r="S27" s="499"/>
      <c r="T27" s="429"/>
      <c r="U27" s="423"/>
      <c r="V27" s="432"/>
    </row>
    <row r="28" spans="1:22">
      <c r="A28" s="460"/>
      <c r="B28" s="423"/>
      <c r="C28" s="121">
        <f>'5- Identificación de Riesgos'!D28</f>
        <v>0</v>
      </c>
      <c r="D28" s="114"/>
      <c r="E28" s="112"/>
      <c r="F28" s="105"/>
      <c r="G28" s="105"/>
      <c r="H28" s="105"/>
      <c r="I28" s="105"/>
      <c r="J28" s="109">
        <f t="shared" si="0"/>
        <v>0</v>
      </c>
      <c r="K28" s="499"/>
      <c r="L28" s="105">
        <f>'5- Identificación de Riesgos'!I28</f>
        <v>0</v>
      </c>
      <c r="M28" s="127"/>
      <c r="N28" s="105"/>
      <c r="O28" s="105"/>
      <c r="P28" s="105"/>
      <c r="Q28" s="105"/>
      <c r="R28" s="109">
        <f t="shared" si="1"/>
        <v>0</v>
      </c>
      <c r="S28" s="499"/>
      <c r="T28" s="429"/>
      <c r="U28" s="423"/>
      <c r="V28" s="432"/>
    </row>
    <row r="29" spans="1:22" ht="15.75" thickBot="1">
      <c r="A29" s="461"/>
      <c r="B29" s="424"/>
      <c r="C29" s="122">
        <f>'5- Identificación de Riesgos'!D29</f>
        <v>0</v>
      </c>
      <c r="D29" s="115"/>
      <c r="E29" s="124"/>
      <c r="F29" s="106"/>
      <c r="G29" s="106"/>
      <c r="H29" s="106"/>
      <c r="I29" s="106"/>
      <c r="J29" s="110">
        <f t="shared" si="0"/>
        <v>0</v>
      </c>
      <c r="K29" s="500"/>
      <c r="L29" s="106">
        <f>'5- Identificación de Riesgos'!I29</f>
        <v>0</v>
      </c>
      <c r="M29" s="128"/>
      <c r="N29" s="106"/>
      <c r="O29" s="106"/>
      <c r="P29" s="106"/>
      <c r="Q29" s="106"/>
      <c r="R29" s="110">
        <f t="shared" si="1"/>
        <v>0</v>
      </c>
      <c r="S29" s="500"/>
      <c r="T29" s="430"/>
      <c r="U29" s="424"/>
      <c r="V29" s="433"/>
    </row>
    <row r="30" spans="1:22" ht="71.25" customHeight="1" thickBot="1">
      <c r="A30" s="459">
        <f>'5- Identificación de Riesgos'!A30</f>
        <v>3</v>
      </c>
      <c r="B30" s="422" t="str">
        <f>'5- Identificación de Riesgos'!B30</f>
        <v>Incumplimiento en el trámite de los siniestros desde el aviso del evento hasta el cierre del expediente del mismo.</v>
      </c>
      <c r="C30" s="200" t="str">
        <f>'5- Identificación de Riesgos'!D30</f>
        <v>1. Desconocimiento del Manual del Plan de Seguros por parte de los servidores judiciales</v>
      </c>
      <c r="D30" s="116"/>
      <c r="E30" s="271" t="s">
        <v>496</v>
      </c>
      <c r="F30" s="104" t="s">
        <v>342</v>
      </c>
      <c r="G30" s="104" t="s">
        <v>342</v>
      </c>
      <c r="H30" s="104" t="s">
        <v>343</v>
      </c>
      <c r="I30" s="104" t="s">
        <v>342</v>
      </c>
      <c r="J30" s="111">
        <f t="shared" ref="J30:J69" si="3">COUNTIF(F30:I30,"SI")/4</f>
        <v>0.75</v>
      </c>
      <c r="K30" s="501">
        <f>AVERAGE(J30:J39)</f>
        <v>0.15</v>
      </c>
      <c r="L30" s="104" t="str">
        <f>'5- Identificación de Riesgos'!I30</f>
        <v>Afectación Económica</v>
      </c>
      <c r="M30" s="300"/>
      <c r="N30" s="104"/>
      <c r="O30" s="104"/>
      <c r="P30" s="104"/>
      <c r="Q30" s="104"/>
      <c r="R30" s="111">
        <f t="shared" ref="R30:R49" si="4">SUM(COUNTIF(N30,"SI")*25%,COUNTIF(O30,"SI")*40%,COUNTIF(P30,"SI")*25%,COUNTIF(Q30,"SI")*10%)</f>
        <v>0</v>
      </c>
      <c r="S30" s="501">
        <f t="shared" ref="S30" si="5">AVERAGE(R30:R39)</f>
        <v>0</v>
      </c>
      <c r="T30" s="42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2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31" t="str">
        <f>CONCATENATE(VLOOKUP((LEFT(T30,LEN(T30)-4)&amp;LEFT(U30,LEN(U30)-4)),'9- Matriz de Calor '!$D$18:$E$42,2,0)," - ",RIGHT(T30,1)*RIGHT(U30,1))</f>
        <v>Bajo - 2</v>
      </c>
    </row>
    <row r="31" spans="1:22" ht="63.75">
      <c r="A31" s="460"/>
      <c r="B31" s="423"/>
      <c r="C31" s="200" t="str">
        <f>'5- Identificación de Riesgos'!D31</f>
        <v>2. Información imprecisa presentada al momento de la reclamación.</v>
      </c>
      <c r="D31" s="114"/>
      <c r="E31" s="272" t="s">
        <v>498</v>
      </c>
      <c r="F31" s="105" t="s">
        <v>342</v>
      </c>
      <c r="G31" s="105" t="s">
        <v>342</v>
      </c>
      <c r="H31" s="105" t="s">
        <v>343</v>
      </c>
      <c r="I31" s="105" t="s">
        <v>342</v>
      </c>
      <c r="J31" s="109">
        <f t="shared" si="3"/>
        <v>0.75</v>
      </c>
      <c r="K31" s="499"/>
      <c r="L31" s="105" t="str">
        <f>'5- Identificación de Riesgos'!I31</f>
        <v>Interrupción o afectación en la prestación del servicio administrativo</v>
      </c>
      <c r="M31" s="176"/>
      <c r="N31" s="104"/>
      <c r="O31" s="104"/>
      <c r="P31" s="105"/>
      <c r="Q31" s="105"/>
      <c r="R31" s="109">
        <f t="shared" si="4"/>
        <v>0</v>
      </c>
      <c r="S31" s="499"/>
      <c r="T31" s="429"/>
      <c r="U31" s="423"/>
      <c r="V31" s="432"/>
    </row>
    <row r="32" spans="1:22">
      <c r="A32" s="460"/>
      <c r="B32" s="423"/>
      <c r="C32" s="200">
        <f>'5- Identificación de Riesgos'!D32</f>
        <v>0</v>
      </c>
      <c r="D32" s="114"/>
      <c r="E32" s="272"/>
      <c r="F32" s="105"/>
      <c r="G32" s="105"/>
      <c r="H32" s="105"/>
      <c r="I32" s="105"/>
      <c r="J32" s="109">
        <f t="shared" si="3"/>
        <v>0</v>
      </c>
      <c r="K32" s="499"/>
      <c r="L32" s="105">
        <f>'5- Identificación de Riesgos'!I32</f>
        <v>0</v>
      </c>
      <c r="M32" s="112"/>
      <c r="N32" s="107"/>
      <c r="O32" s="107"/>
      <c r="P32" s="107"/>
      <c r="Q32" s="107"/>
      <c r="R32" s="109">
        <f t="shared" si="4"/>
        <v>0</v>
      </c>
      <c r="S32" s="499"/>
      <c r="T32" s="429"/>
      <c r="U32" s="423"/>
      <c r="V32" s="432"/>
    </row>
    <row r="33" spans="1:22">
      <c r="A33" s="460"/>
      <c r="B33" s="423"/>
      <c r="C33" s="200">
        <f>'5- Identificación de Riesgos'!D33</f>
        <v>0</v>
      </c>
      <c r="D33" s="114"/>
      <c r="E33" s="272"/>
      <c r="F33" s="105"/>
      <c r="G33" s="105"/>
      <c r="H33" s="105"/>
      <c r="I33" s="105"/>
      <c r="J33" s="109">
        <f t="shared" si="3"/>
        <v>0</v>
      </c>
      <c r="K33" s="499"/>
      <c r="L33" s="105">
        <f>'5- Identificación de Riesgos'!I33</f>
        <v>0</v>
      </c>
      <c r="M33" s="127"/>
      <c r="N33" s="105"/>
      <c r="O33" s="105"/>
      <c r="P33" s="105"/>
      <c r="Q33" s="105"/>
      <c r="R33" s="109">
        <f t="shared" si="4"/>
        <v>0</v>
      </c>
      <c r="S33" s="499"/>
      <c r="T33" s="429"/>
      <c r="U33" s="423"/>
      <c r="V33" s="432"/>
    </row>
    <row r="34" spans="1:22">
      <c r="A34" s="460"/>
      <c r="B34" s="423"/>
      <c r="C34" s="121">
        <f>'5- Identificación de Riesgos'!D34</f>
        <v>0</v>
      </c>
      <c r="D34" s="114"/>
      <c r="E34" s="274"/>
      <c r="F34" s="105"/>
      <c r="G34" s="105"/>
      <c r="H34" s="105"/>
      <c r="I34" s="105"/>
      <c r="J34" s="109">
        <f t="shared" si="3"/>
        <v>0</v>
      </c>
      <c r="K34" s="499"/>
      <c r="L34" s="105">
        <f>'5- Identificación de Riesgos'!I34</f>
        <v>0</v>
      </c>
      <c r="M34" s="127"/>
      <c r="N34" s="105"/>
      <c r="O34" s="105"/>
      <c r="P34" s="105"/>
      <c r="Q34" s="105"/>
      <c r="R34" s="109">
        <f t="shared" si="4"/>
        <v>0</v>
      </c>
      <c r="S34" s="499"/>
      <c r="T34" s="429"/>
      <c r="U34" s="423"/>
      <c r="V34" s="432"/>
    </row>
    <row r="35" spans="1:22">
      <c r="A35" s="460"/>
      <c r="B35" s="423"/>
      <c r="C35" s="121">
        <f>'5- Identificación de Riesgos'!D35</f>
        <v>0</v>
      </c>
      <c r="D35" s="114"/>
      <c r="E35" s="112"/>
      <c r="F35" s="105"/>
      <c r="G35" s="105"/>
      <c r="H35" s="105"/>
      <c r="I35" s="105"/>
      <c r="J35" s="109">
        <f t="shared" si="3"/>
        <v>0</v>
      </c>
      <c r="K35" s="499"/>
      <c r="L35" s="105">
        <f>'5- Identificación de Riesgos'!I35</f>
        <v>0</v>
      </c>
      <c r="M35" s="127"/>
      <c r="N35" s="105"/>
      <c r="O35" s="105"/>
      <c r="P35" s="105"/>
      <c r="Q35" s="105"/>
      <c r="R35" s="109">
        <f t="shared" si="4"/>
        <v>0</v>
      </c>
      <c r="S35" s="499"/>
      <c r="T35" s="429"/>
      <c r="U35" s="423"/>
      <c r="V35" s="432"/>
    </row>
    <row r="36" spans="1:22">
      <c r="A36" s="460"/>
      <c r="B36" s="423"/>
      <c r="C36" s="121">
        <f>'5- Identificación de Riesgos'!D36</f>
        <v>0</v>
      </c>
      <c r="D36" s="114"/>
      <c r="E36" s="112"/>
      <c r="F36" s="105"/>
      <c r="G36" s="105"/>
      <c r="H36" s="105"/>
      <c r="I36" s="105"/>
      <c r="J36" s="109">
        <f t="shared" si="3"/>
        <v>0</v>
      </c>
      <c r="K36" s="499"/>
      <c r="L36" s="105">
        <f>'5- Identificación de Riesgos'!I36</f>
        <v>0</v>
      </c>
      <c r="M36" s="127"/>
      <c r="N36" s="105"/>
      <c r="O36" s="105"/>
      <c r="P36" s="105"/>
      <c r="Q36" s="105"/>
      <c r="R36" s="109">
        <f t="shared" si="4"/>
        <v>0</v>
      </c>
      <c r="S36" s="499"/>
      <c r="T36" s="429"/>
      <c r="U36" s="423"/>
      <c r="V36" s="432"/>
    </row>
    <row r="37" spans="1:22">
      <c r="A37" s="460"/>
      <c r="B37" s="423"/>
      <c r="C37" s="121">
        <f>'5- Identificación de Riesgos'!D37</f>
        <v>0</v>
      </c>
      <c r="D37" s="114"/>
      <c r="E37" s="112"/>
      <c r="F37" s="105"/>
      <c r="G37" s="105"/>
      <c r="H37" s="105"/>
      <c r="I37" s="105"/>
      <c r="J37" s="109">
        <f t="shared" si="3"/>
        <v>0</v>
      </c>
      <c r="K37" s="499"/>
      <c r="L37" s="105">
        <f>'5- Identificación de Riesgos'!I37</f>
        <v>0</v>
      </c>
      <c r="M37" s="127"/>
      <c r="N37" s="105"/>
      <c r="O37" s="105"/>
      <c r="P37" s="105"/>
      <c r="Q37" s="105"/>
      <c r="R37" s="109">
        <f t="shared" si="4"/>
        <v>0</v>
      </c>
      <c r="S37" s="499"/>
      <c r="T37" s="429"/>
      <c r="U37" s="423"/>
      <c r="V37" s="432"/>
    </row>
    <row r="38" spans="1:22">
      <c r="A38" s="460"/>
      <c r="B38" s="423"/>
      <c r="C38" s="121">
        <f>'5- Identificación de Riesgos'!D38</f>
        <v>0</v>
      </c>
      <c r="D38" s="114"/>
      <c r="E38" s="112"/>
      <c r="F38" s="105"/>
      <c r="G38" s="105"/>
      <c r="H38" s="105"/>
      <c r="I38" s="105"/>
      <c r="J38" s="109">
        <f t="shared" si="3"/>
        <v>0</v>
      </c>
      <c r="K38" s="499"/>
      <c r="L38" s="105">
        <f>'5- Identificación de Riesgos'!I38</f>
        <v>0</v>
      </c>
      <c r="M38" s="127"/>
      <c r="N38" s="105"/>
      <c r="O38" s="105"/>
      <c r="P38" s="105"/>
      <c r="Q38" s="105"/>
      <c r="R38" s="109">
        <f t="shared" si="4"/>
        <v>0</v>
      </c>
      <c r="S38" s="499"/>
      <c r="T38" s="429"/>
      <c r="U38" s="423"/>
      <c r="V38" s="432"/>
    </row>
    <row r="39" spans="1:22" ht="15.75" thickBot="1">
      <c r="A39" s="461"/>
      <c r="B39" s="424"/>
      <c r="C39" s="122">
        <f>'5- Identificación de Riesgos'!D39</f>
        <v>0</v>
      </c>
      <c r="D39" s="115"/>
      <c r="E39" s="124"/>
      <c r="F39" s="106"/>
      <c r="G39" s="106"/>
      <c r="H39" s="106"/>
      <c r="I39" s="106"/>
      <c r="J39" s="110">
        <f t="shared" si="3"/>
        <v>0</v>
      </c>
      <c r="K39" s="500"/>
      <c r="L39" s="106">
        <f>'5- Identificación de Riesgos'!I39</f>
        <v>0</v>
      </c>
      <c r="M39" s="128"/>
      <c r="N39" s="106"/>
      <c r="O39" s="106"/>
      <c r="P39" s="106"/>
      <c r="Q39" s="106"/>
      <c r="R39" s="110">
        <f t="shared" si="4"/>
        <v>0</v>
      </c>
      <c r="S39" s="500"/>
      <c r="T39" s="430"/>
      <c r="U39" s="424"/>
      <c r="V39" s="433"/>
    </row>
    <row r="40" spans="1:22" ht="60">
      <c r="A40" s="459">
        <f>'5- Identificación de Riesgos'!A40</f>
        <v>4</v>
      </c>
      <c r="B40" s="422" t="str">
        <f>'5- Identificación de Riesgos'!B40</f>
        <v>Afectación en la atención en algunas sedes judiciales por  suspensión de los Servicios Públicos Domiciliarios por falta de pago o pago no reportado</v>
      </c>
      <c r="C40" s="200" t="str">
        <f>'5- Identificación de Riesgos'!D40</f>
        <v>1. Uso inapropiado de los canales de pago de la facturación de los servicios públicos</v>
      </c>
      <c r="D40" s="116"/>
      <c r="E40" s="271" t="s">
        <v>499</v>
      </c>
      <c r="F40" s="104" t="s">
        <v>342</v>
      </c>
      <c r="G40" s="104" t="s">
        <v>342</v>
      </c>
      <c r="H40" s="104" t="s">
        <v>342</v>
      </c>
      <c r="I40" s="104" t="s">
        <v>342</v>
      </c>
      <c r="J40" s="111">
        <f t="shared" si="3"/>
        <v>1</v>
      </c>
      <c r="K40" s="501">
        <f>AVERAGE(J40:J49)</f>
        <v>0.17499999999999999</v>
      </c>
      <c r="L40" s="104" t="str">
        <f>'5- Identificación de Riesgos'!I40</f>
        <v>Afectación de reputacion,imagén,  credibilidad, satisfacción de usuarios y PI</v>
      </c>
      <c r="M40" s="300"/>
      <c r="N40" s="104"/>
      <c r="O40" s="104"/>
      <c r="P40" s="104"/>
      <c r="Q40" s="104"/>
      <c r="R40" s="111">
        <f t="shared" si="4"/>
        <v>0</v>
      </c>
      <c r="S40" s="501">
        <f t="shared" ref="S40" si="6">AVERAGE(R40:R49)</f>
        <v>0</v>
      </c>
      <c r="T40" s="428"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2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31" t="str">
        <f>CONCATENATE(VLOOKUP((LEFT(T40,LEN(T40)-4)&amp;LEFT(U40,LEN(U40)-4)),'9- Matriz de Calor '!$D$18:$E$42,2,0)," - ",RIGHT(T40,1)*RIGHT(U40,1))</f>
        <v>Bajo - 2</v>
      </c>
    </row>
    <row r="41" spans="1:22" ht="63.75" customHeight="1">
      <c r="A41" s="460"/>
      <c r="B41" s="423"/>
      <c r="C41" s="121" t="str">
        <f>'5- Identificación de Riesgos'!D41</f>
        <v>2. Falta de coordinación interna para el pago oportuno de los compromisos con las empresas prestadoras de servicios públicos.</v>
      </c>
      <c r="D41" s="114"/>
      <c r="E41" s="112" t="s">
        <v>543</v>
      </c>
      <c r="F41" s="105" t="s">
        <v>342</v>
      </c>
      <c r="G41" s="105" t="s">
        <v>342</v>
      </c>
      <c r="H41" s="105" t="s">
        <v>343</v>
      </c>
      <c r="I41" s="105" t="s">
        <v>342</v>
      </c>
      <c r="J41" s="109">
        <f t="shared" si="3"/>
        <v>0.75</v>
      </c>
      <c r="K41" s="499"/>
      <c r="L41" s="105" t="str">
        <f>'5- Identificación de Riesgos'!I41</f>
        <v>Afectación Económica</v>
      </c>
      <c r="M41" s="176"/>
      <c r="N41" s="105"/>
      <c r="O41" s="105"/>
      <c r="P41" s="105"/>
      <c r="Q41" s="105"/>
      <c r="R41" s="109">
        <f t="shared" si="4"/>
        <v>0</v>
      </c>
      <c r="S41" s="499"/>
      <c r="T41" s="429"/>
      <c r="U41" s="423"/>
      <c r="V41" s="432"/>
    </row>
    <row r="42" spans="1:22" ht="30" customHeight="1">
      <c r="A42" s="460"/>
      <c r="B42" s="423"/>
      <c r="C42" s="121">
        <f>'5- Identificación de Riesgos'!D42</f>
        <v>0</v>
      </c>
      <c r="D42" s="114"/>
      <c r="E42" s="112"/>
      <c r="F42" s="105"/>
      <c r="G42" s="105"/>
      <c r="H42" s="105"/>
      <c r="I42" s="105"/>
      <c r="J42" s="109">
        <f t="shared" si="3"/>
        <v>0</v>
      </c>
      <c r="K42" s="499"/>
      <c r="L42" s="105" t="str">
        <f>'5- Identificación de Riesgos'!I42</f>
        <v>Interrupción o afectación en la prestación del servicio judicial</v>
      </c>
      <c r="M42" s="112"/>
      <c r="N42" s="107"/>
      <c r="O42" s="107"/>
      <c r="P42" s="107"/>
      <c r="Q42" s="107"/>
      <c r="R42" s="109">
        <f t="shared" si="4"/>
        <v>0</v>
      </c>
      <c r="S42" s="499"/>
      <c r="T42" s="429"/>
      <c r="U42" s="423"/>
      <c r="V42" s="432"/>
    </row>
    <row r="43" spans="1:22">
      <c r="A43" s="460"/>
      <c r="B43" s="423"/>
      <c r="C43" s="121">
        <f>'5- Identificación de Riesgos'!D43</f>
        <v>0</v>
      </c>
      <c r="D43" s="114"/>
      <c r="E43" s="112"/>
      <c r="F43" s="105"/>
      <c r="G43" s="105"/>
      <c r="H43" s="105"/>
      <c r="I43" s="105"/>
      <c r="J43" s="109">
        <f t="shared" si="3"/>
        <v>0</v>
      </c>
      <c r="K43" s="499"/>
      <c r="L43" s="105">
        <f>'5- Identificación de Riesgos'!I43</f>
        <v>0</v>
      </c>
      <c r="M43" s="127"/>
      <c r="N43" s="105"/>
      <c r="O43" s="105"/>
      <c r="P43" s="105"/>
      <c r="Q43" s="105"/>
      <c r="R43" s="109">
        <f t="shared" si="4"/>
        <v>0</v>
      </c>
      <c r="S43" s="499"/>
      <c r="T43" s="429"/>
      <c r="U43" s="423"/>
      <c r="V43" s="432"/>
    </row>
    <row r="44" spans="1:22">
      <c r="A44" s="460"/>
      <c r="B44" s="423"/>
      <c r="C44" s="121">
        <f>'5- Identificación de Riesgos'!D44</f>
        <v>0</v>
      </c>
      <c r="D44" s="114"/>
      <c r="E44" s="114"/>
      <c r="F44" s="105"/>
      <c r="G44" s="105"/>
      <c r="H44" s="105"/>
      <c r="I44" s="105"/>
      <c r="J44" s="109">
        <f t="shared" si="3"/>
        <v>0</v>
      </c>
      <c r="K44" s="499"/>
      <c r="L44" s="105">
        <f>'5- Identificación de Riesgos'!I44</f>
        <v>0</v>
      </c>
      <c r="M44" s="127"/>
      <c r="N44" s="105"/>
      <c r="O44" s="105"/>
      <c r="P44" s="105"/>
      <c r="Q44" s="105"/>
      <c r="R44" s="109">
        <f t="shared" si="4"/>
        <v>0</v>
      </c>
      <c r="S44" s="499"/>
      <c r="T44" s="429"/>
      <c r="U44" s="423"/>
      <c r="V44" s="432"/>
    </row>
    <row r="45" spans="1:22">
      <c r="A45" s="460"/>
      <c r="B45" s="423"/>
      <c r="C45" s="121">
        <f>'5- Identificación de Riesgos'!D45</f>
        <v>0</v>
      </c>
      <c r="D45" s="114"/>
      <c r="E45" s="112"/>
      <c r="F45" s="105"/>
      <c r="G45" s="105"/>
      <c r="H45" s="105"/>
      <c r="I45" s="105"/>
      <c r="J45" s="109">
        <f t="shared" si="3"/>
        <v>0</v>
      </c>
      <c r="K45" s="499"/>
      <c r="L45" s="105">
        <f>'5- Identificación de Riesgos'!I45</f>
        <v>0</v>
      </c>
      <c r="M45" s="127"/>
      <c r="N45" s="105"/>
      <c r="O45" s="105"/>
      <c r="P45" s="105"/>
      <c r="Q45" s="105"/>
      <c r="R45" s="109">
        <f t="shared" si="4"/>
        <v>0</v>
      </c>
      <c r="S45" s="499"/>
      <c r="T45" s="429"/>
      <c r="U45" s="423"/>
      <c r="V45" s="432"/>
    </row>
    <row r="46" spans="1:22">
      <c r="A46" s="460"/>
      <c r="B46" s="423"/>
      <c r="C46" s="121">
        <f>'5- Identificación de Riesgos'!D46</f>
        <v>0</v>
      </c>
      <c r="D46" s="114"/>
      <c r="E46" s="112"/>
      <c r="F46" s="105"/>
      <c r="G46" s="105"/>
      <c r="H46" s="105"/>
      <c r="I46" s="105"/>
      <c r="J46" s="109">
        <f t="shared" si="3"/>
        <v>0</v>
      </c>
      <c r="K46" s="499"/>
      <c r="L46" s="105">
        <f>'5- Identificación de Riesgos'!I46</f>
        <v>0</v>
      </c>
      <c r="M46" s="127"/>
      <c r="N46" s="105"/>
      <c r="O46" s="105"/>
      <c r="P46" s="105"/>
      <c r="Q46" s="105"/>
      <c r="R46" s="109">
        <f t="shared" si="4"/>
        <v>0</v>
      </c>
      <c r="S46" s="499"/>
      <c r="T46" s="429"/>
      <c r="U46" s="423"/>
      <c r="V46" s="432"/>
    </row>
    <row r="47" spans="1:22">
      <c r="A47" s="460"/>
      <c r="B47" s="423"/>
      <c r="C47" s="121">
        <f>'5- Identificación de Riesgos'!D47</f>
        <v>0</v>
      </c>
      <c r="D47" s="114"/>
      <c r="E47" s="112"/>
      <c r="F47" s="105"/>
      <c r="G47" s="105"/>
      <c r="H47" s="105"/>
      <c r="I47" s="105"/>
      <c r="J47" s="109">
        <f t="shared" si="3"/>
        <v>0</v>
      </c>
      <c r="K47" s="499"/>
      <c r="L47" s="105">
        <f>'5- Identificación de Riesgos'!I47</f>
        <v>0</v>
      </c>
      <c r="M47" s="127"/>
      <c r="N47" s="105"/>
      <c r="O47" s="105"/>
      <c r="P47" s="105"/>
      <c r="Q47" s="105"/>
      <c r="R47" s="109">
        <f t="shared" si="4"/>
        <v>0</v>
      </c>
      <c r="S47" s="499"/>
      <c r="T47" s="429"/>
      <c r="U47" s="423"/>
      <c r="V47" s="432"/>
    </row>
    <row r="48" spans="1:22">
      <c r="A48" s="460"/>
      <c r="B48" s="423"/>
      <c r="C48" s="121">
        <f>'5- Identificación de Riesgos'!D48</f>
        <v>0</v>
      </c>
      <c r="D48" s="114"/>
      <c r="E48" s="112"/>
      <c r="F48" s="105"/>
      <c r="G48" s="105"/>
      <c r="H48" s="105"/>
      <c r="I48" s="105"/>
      <c r="J48" s="109">
        <f t="shared" si="3"/>
        <v>0</v>
      </c>
      <c r="K48" s="499"/>
      <c r="L48" s="105">
        <f>'5- Identificación de Riesgos'!I48</f>
        <v>0</v>
      </c>
      <c r="M48" s="127"/>
      <c r="N48" s="105"/>
      <c r="O48" s="105"/>
      <c r="P48" s="105"/>
      <c r="Q48" s="105"/>
      <c r="R48" s="109">
        <f t="shared" si="4"/>
        <v>0</v>
      </c>
      <c r="S48" s="499"/>
      <c r="T48" s="429"/>
      <c r="U48" s="423"/>
      <c r="V48" s="432"/>
    </row>
    <row r="49" spans="1:22" ht="15.75" thickBot="1">
      <c r="A49" s="461"/>
      <c r="B49" s="424"/>
      <c r="C49" s="122">
        <f>'5- Identificación de Riesgos'!D49</f>
        <v>0</v>
      </c>
      <c r="D49" s="115"/>
      <c r="E49" s="124"/>
      <c r="F49" s="106"/>
      <c r="G49" s="106"/>
      <c r="H49" s="106"/>
      <c r="I49" s="106"/>
      <c r="J49" s="110">
        <f t="shared" si="3"/>
        <v>0</v>
      </c>
      <c r="K49" s="500"/>
      <c r="L49" s="106">
        <f>'5- Identificación de Riesgos'!I49</f>
        <v>0</v>
      </c>
      <c r="M49" s="128"/>
      <c r="N49" s="106"/>
      <c r="O49" s="106"/>
      <c r="P49" s="106"/>
      <c r="Q49" s="106"/>
      <c r="R49" s="110">
        <f t="shared" si="4"/>
        <v>0</v>
      </c>
      <c r="S49" s="500"/>
      <c r="T49" s="430"/>
      <c r="U49" s="424"/>
      <c r="V49" s="433"/>
    </row>
    <row r="50" spans="1:22" ht="55.5" customHeight="1">
      <c r="A50" s="459">
        <f>'5- Identificación de Riesgos'!A50</f>
        <v>5</v>
      </c>
      <c r="B50" s="422" t="str">
        <f>'5- Identificación de Riesgos'!B50</f>
        <v>Tener registros desactualizados del parque automotor de la Rama Judicial (Hojas de vida de los vehículos, reporte de novedades, mantenimientos) y/o pérdida de la información anexa documentada.</v>
      </c>
      <c r="C50" s="200" t="str">
        <f>'5- Identificación de Riesgos'!D50</f>
        <v>1. Falta de respaldo de la base de datos y/o registros físicos de los vehículos</v>
      </c>
      <c r="D50" s="116"/>
      <c r="E50" s="301" t="s">
        <v>502</v>
      </c>
      <c r="F50" s="104" t="s">
        <v>342</v>
      </c>
      <c r="G50" s="104" t="s">
        <v>342</v>
      </c>
      <c r="H50" s="104" t="s">
        <v>342</v>
      </c>
      <c r="I50" s="104" t="s">
        <v>342</v>
      </c>
      <c r="J50" s="111">
        <f t="shared" si="3"/>
        <v>1</v>
      </c>
      <c r="K50" s="501">
        <f>AVERAGE(J50:J59)</f>
        <v>0.17499999999999999</v>
      </c>
      <c r="L50" s="104" t="str">
        <f>'5- Identificación de Riesgos'!I50</f>
        <v>Interrupción o afectación en la prestación del servicio administrativo</v>
      </c>
      <c r="M50" s="271"/>
      <c r="N50" s="104"/>
      <c r="O50" s="104"/>
      <c r="P50" s="104"/>
      <c r="Q50" s="104"/>
      <c r="R50" s="111">
        <f t="shared" ref="R50:R73" si="7">SUM(COUNTIF(N50,"SI")*25%,COUNTIF(O50,"SI")*40%,COUNTIF(P50,"SI")*25%,COUNTIF(Q50,"SI")*10%)</f>
        <v>0</v>
      </c>
      <c r="S50" s="501">
        <f t="shared" ref="S50" si="8">AVERAGE(R50:R59)</f>
        <v>0</v>
      </c>
      <c r="T50" s="428"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2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31" t="str">
        <f>CONCATENATE(VLOOKUP((LEFT(T50,LEN(T50)-4)&amp;LEFT(U50,LEN(U50)-4)),'9- Matriz de Calor '!$D$18:$E$42,2,0)," - ",RIGHT(T50,1)*RIGHT(U50,1))</f>
        <v>Bajo - 2</v>
      </c>
    </row>
    <row r="51" spans="1:22" ht="60" customHeight="1">
      <c r="A51" s="460"/>
      <c r="B51" s="423"/>
      <c r="C51" s="121" t="str">
        <f>'5- Identificación de Riesgos'!D51</f>
        <v>2. No contar con software para el registro de la información del parque automotor</v>
      </c>
      <c r="D51" s="114"/>
      <c r="E51" s="272" t="s">
        <v>544</v>
      </c>
      <c r="F51" s="105" t="s">
        <v>342</v>
      </c>
      <c r="G51" s="105" t="s">
        <v>342</v>
      </c>
      <c r="H51" s="105" t="s">
        <v>343</v>
      </c>
      <c r="I51" s="105" t="s">
        <v>342</v>
      </c>
      <c r="J51" s="109">
        <f t="shared" si="3"/>
        <v>0.75</v>
      </c>
      <c r="K51" s="499"/>
      <c r="L51" s="105">
        <f>'5- Identificación de Riesgos'!I51</f>
        <v>0</v>
      </c>
      <c r="M51" s="176"/>
      <c r="N51" s="105"/>
      <c r="O51" s="105"/>
      <c r="P51" s="105"/>
      <c r="Q51" s="105"/>
      <c r="R51" s="109">
        <f t="shared" si="7"/>
        <v>0</v>
      </c>
      <c r="S51" s="499"/>
      <c r="T51" s="429"/>
      <c r="U51" s="423"/>
      <c r="V51" s="432"/>
    </row>
    <row r="52" spans="1:22" ht="30" customHeight="1">
      <c r="A52" s="460"/>
      <c r="B52" s="423"/>
      <c r="C52" s="121">
        <f>'5- Identificación de Riesgos'!D52</f>
        <v>0</v>
      </c>
      <c r="D52" s="114"/>
      <c r="E52" s="272"/>
      <c r="F52" s="105"/>
      <c r="G52" s="105"/>
      <c r="H52" s="105"/>
      <c r="I52" s="105"/>
      <c r="J52" s="109">
        <f t="shared" si="3"/>
        <v>0</v>
      </c>
      <c r="K52" s="499"/>
      <c r="L52" s="105">
        <f>'5- Identificación de Riesgos'!I52</f>
        <v>0</v>
      </c>
      <c r="M52" s="112"/>
      <c r="N52" s="107"/>
      <c r="O52" s="107"/>
      <c r="P52" s="107"/>
      <c r="Q52" s="107"/>
      <c r="R52" s="109">
        <f t="shared" si="7"/>
        <v>0</v>
      </c>
      <c r="S52" s="499"/>
      <c r="T52" s="429"/>
      <c r="U52" s="423"/>
      <c r="V52" s="432"/>
    </row>
    <row r="53" spans="1:22">
      <c r="A53" s="460"/>
      <c r="B53" s="423"/>
      <c r="C53" s="121">
        <f>'5- Identificación de Riesgos'!D53</f>
        <v>0</v>
      </c>
      <c r="D53" s="114"/>
      <c r="E53" s="276"/>
      <c r="F53" s="105"/>
      <c r="G53" s="105"/>
      <c r="H53" s="105"/>
      <c r="I53" s="105"/>
      <c r="J53" s="109">
        <f t="shared" si="3"/>
        <v>0</v>
      </c>
      <c r="K53" s="499"/>
      <c r="L53" s="105">
        <f>'5- Identificación de Riesgos'!I53</f>
        <v>0</v>
      </c>
      <c r="M53" s="127"/>
      <c r="N53" s="105"/>
      <c r="O53" s="105"/>
      <c r="P53" s="105"/>
      <c r="Q53" s="105"/>
      <c r="R53" s="109">
        <f t="shared" si="7"/>
        <v>0</v>
      </c>
      <c r="S53" s="499"/>
      <c r="T53" s="429"/>
      <c r="U53" s="423"/>
      <c r="V53" s="432"/>
    </row>
    <row r="54" spans="1:22" ht="30" customHeight="1">
      <c r="A54" s="460"/>
      <c r="B54" s="423"/>
      <c r="C54" s="121">
        <f>'5- Identificación de Riesgos'!D54</f>
        <v>0</v>
      </c>
      <c r="D54" s="114"/>
      <c r="E54" s="274"/>
      <c r="F54" s="105"/>
      <c r="G54" s="105"/>
      <c r="H54" s="105"/>
      <c r="I54" s="105"/>
      <c r="J54" s="109">
        <f t="shared" si="3"/>
        <v>0</v>
      </c>
      <c r="K54" s="499"/>
      <c r="L54" s="105">
        <f>'5- Identificación de Riesgos'!I54</f>
        <v>0</v>
      </c>
      <c r="M54" s="127"/>
      <c r="N54" s="105"/>
      <c r="O54" s="105"/>
      <c r="P54" s="105"/>
      <c r="Q54" s="105"/>
      <c r="R54" s="109">
        <f t="shared" si="7"/>
        <v>0</v>
      </c>
      <c r="S54" s="499"/>
      <c r="T54" s="429"/>
      <c r="U54" s="423"/>
      <c r="V54" s="432"/>
    </row>
    <row r="55" spans="1:22">
      <c r="A55" s="460"/>
      <c r="B55" s="423"/>
      <c r="C55" s="121">
        <f>'5- Identificación de Riesgos'!D55</f>
        <v>0</v>
      </c>
      <c r="D55" s="114"/>
      <c r="E55" s="112"/>
      <c r="F55" s="105"/>
      <c r="G55" s="105"/>
      <c r="H55" s="105"/>
      <c r="I55" s="105"/>
      <c r="J55" s="109">
        <f t="shared" si="3"/>
        <v>0</v>
      </c>
      <c r="K55" s="499"/>
      <c r="L55" s="105">
        <f>'5- Identificación de Riesgos'!I55</f>
        <v>0</v>
      </c>
      <c r="M55" s="127"/>
      <c r="N55" s="105"/>
      <c r="O55" s="105"/>
      <c r="P55" s="105"/>
      <c r="Q55" s="105"/>
      <c r="R55" s="109">
        <f t="shared" si="7"/>
        <v>0</v>
      </c>
      <c r="S55" s="499"/>
      <c r="T55" s="429"/>
      <c r="U55" s="423"/>
      <c r="V55" s="432"/>
    </row>
    <row r="56" spans="1:22">
      <c r="A56" s="460"/>
      <c r="B56" s="423"/>
      <c r="C56" s="121">
        <f>'5- Identificación de Riesgos'!D56</f>
        <v>0</v>
      </c>
      <c r="D56" s="114"/>
      <c r="E56" s="112"/>
      <c r="F56" s="105"/>
      <c r="G56" s="105"/>
      <c r="H56" s="105"/>
      <c r="I56" s="105"/>
      <c r="J56" s="109">
        <f t="shared" si="3"/>
        <v>0</v>
      </c>
      <c r="K56" s="499"/>
      <c r="L56" s="105">
        <f>'5- Identificación de Riesgos'!I56</f>
        <v>0</v>
      </c>
      <c r="M56" s="127"/>
      <c r="N56" s="105"/>
      <c r="O56" s="105"/>
      <c r="P56" s="105"/>
      <c r="Q56" s="105"/>
      <c r="R56" s="109">
        <f t="shared" si="7"/>
        <v>0</v>
      </c>
      <c r="S56" s="499"/>
      <c r="T56" s="429"/>
      <c r="U56" s="423"/>
      <c r="V56" s="432"/>
    </row>
    <row r="57" spans="1:22">
      <c r="A57" s="460"/>
      <c r="B57" s="423"/>
      <c r="C57" s="121">
        <f>'5- Identificación de Riesgos'!D57</f>
        <v>0</v>
      </c>
      <c r="D57" s="114"/>
      <c r="E57" s="112"/>
      <c r="F57" s="105"/>
      <c r="G57" s="105"/>
      <c r="H57" s="105"/>
      <c r="I57" s="105"/>
      <c r="J57" s="109">
        <f t="shared" si="3"/>
        <v>0</v>
      </c>
      <c r="K57" s="499"/>
      <c r="L57" s="105">
        <f>'5- Identificación de Riesgos'!I57</f>
        <v>0</v>
      </c>
      <c r="M57" s="127"/>
      <c r="N57" s="105"/>
      <c r="O57" s="105"/>
      <c r="P57" s="105"/>
      <c r="Q57" s="105"/>
      <c r="R57" s="109">
        <f t="shared" si="7"/>
        <v>0</v>
      </c>
      <c r="S57" s="499"/>
      <c r="T57" s="429"/>
      <c r="U57" s="423"/>
      <c r="V57" s="432"/>
    </row>
    <row r="58" spans="1:22">
      <c r="A58" s="460"/>
      <c r="B58" s="423"/>
      <c r="C58" s="121">
        <f>'5- Identificación de Riesgos'!D58</f>
        <v>0</v>
      </c>
      <c r="D58" s="114"/>
      <c r="E58" s="112"/>
      <c r="F58" s="105"/>
      <c r="G58" s="105"/>
      <c r="H58" s="105"/>
      <c r="I58" s="105"/>
      <c r="J58" s="109">
        <f t="shared" si="3"/>
        <v>0</v>
      </c>
      <c r="K58" s="499"/>
      <c r="L58" s="105">
        <f>'5- Identificación de Riesgos'!I58</f>
        <v>0</v>
      </c>
      <c r="M58" s="127"/>
      <c r="N58" s="105"/>
      <c r="O58" s="105"/>
      <c r="P58" s="105"/>
      <c r="Q58" s="105"/>
      <c r="R58" s="109">
        <f t="shared" si="7"/>
        <v>0</v>
      </c>
      <c r="S58" s="499"/>
      <c r="T58" s="429"/>
      <c r="U58" s="423"/>
      <c r="V58" s="432"/>
    </row>
    <row r="59" spans="1:22" ht="15.75" thickBot="1">
      <c r="A59" s="461"/>
      <c r="B59" s="424"/>
      <c r="C59" s="122">
        <f>'5- Identificación de Riesgos'!D59</f>
        <v>0</v>
      </c>
      <c r="D59" s="115"/>
      <c r="E59" s="124"/>
      <c r="F59" s="106"/>
      <c r="G59" s="106"/>
      <c r="H59" s="106"/>
      <c r="I59" s="106"/>
      <c r="J59" s="110">
        <f t="shared" si="3"/>
        <v>0</v>
      </c>
      <c r="K59" s="500"/>
      <c r="L59" s="106">
        <f>'5- Identificación de Riesgos'!I59</f>
        <v>0</v>
      </c>
      <c r="M59" s="128"/>
      <c r="N59" s="106"/>
      <c r="O59" s="106"/>
      <c r="P59" s="106"/>
      <c r="Q59" s="106"/>
      <c r="R59" s="110">
        <f t="shared" si="7"/>
        <v>0</v>
      </c>
      <c r="S59" s="500"/>
      <c r="T59" s="430"/>
      <c r="U59" s="424"/>
      <c r="V59" s="433"/>
    </row>
    <row r="60" spans="1:22" ht="60">
      <c r="A60" s="459">
        <f>'5- Identificación de Riesgos'!A60</f>
        <v>6</v>
      </c>
      <c r="B60" s="422" t="str">
        <f>'5- Identificación de Riesgos'!B60</f>
        <v>Afectación de los aspectos ambientales</v>
      </c>
      <c r="C60" s="200" t="str">
        <f>'5- Identificación de Riesgos'!D60</f>
        <v>1. Desconocimiento del Sistema de Gestión Ambiental que aplica para la Rama Judicial a Nivel Central y Seccional.</v>
      </c>
      <c r="D60" s="125"/>
      <c r="E60" s="302" t="s">
        <v>503</v>
      </c>
      <c r="F60" s="107" t="s">
        <v>342</v>
      </c>
      <c r="G60" s="107" t="s">
        <v>342</v>
      </c>
      <c r="H60" s="107" t="s">
        <v>343</v>
      </c>
      <c r="I60" s="107" t="s">
        <v>342</v>
      </c>
      <c r="J60" s="108">
        <f t="shared" si="3"/>
        <v>0.75</v>
      </c>
      <c r="K60" s="498">
        <f>AVERAGE(J60:J69)</f>
        <v>7.4999999999999997E-2</v>
      </c>
      <c r="L60" s="288" t="str">
        <f>'5- Identificación de Riesgos'!I60</f>
        <v>Afectación Económica</v>
      </c>
      <c r="M60" s="303"/>
      <c r="N60" s="104"/>
      <c r="O60" s="104"/>
      <c r="P60" s="104"/>
      <c r="Q60" s="104"/>
      <c r="R60" s="111">
        <f t="shared" si="7"/>
        <v>0</v>
      </c>
      <c r="S60" s="501">
        <f t="shared" ref="S60" si="9">AVERAGE(R60:R69)</f>
        <v>0</v>
      </c>
      <c r="T60" s="428"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2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31" t="str">
        <f>CONCATENATE(VLOOKUP((LEFT(T60,LEN(T60)-4)&amp;LEFT(U60,LEN(U60)-4)),'9- Matriz de Calor '!$D$18:$E$42,2,0)," - ",RIGHT(T60,1)*RIGHT(U60,1))</f>
        <v>Bajo - 2</v>
      </c>
    </row>
    <row r="61" spans="1:22" ht="60">
      <c r="A61" s="460"/>
      <c r="B61" s="423"/>
      <c r="C61" s="121">
        <f>'5- Identificación de Riesgos'!D61</f>
        <v>0</v>
      </c>
      <c r="D61" s="113"/>
      <c r="E61" s="278"/>
      <c r="F61" s="105"/>
      <c r="G61" s="105"/>
      <c r="H61" s="105"/>
      <c r="I61" s="105"/>
      <c r="J61" s="109">
        <f t="shared" si="3"/>
        <v>0</v>
      </c>
      <c r="K61" s="499"/>
      <c r="L61" s="289" t="str">
        <f>'5- Identificación de Riesgos'!I61</f>
        <v>Afectación de reputacion,imagén,  credibilidad, satisfacción de usuarios y PI</v>
      </c>
      <c r="M61" s="272"/>
      <c r="N61" s="105"/>
      <c r="O61" s="105"/>
      <c r="P61" s="105"/>
      <c r="Q61" s="105"/>
      <c r="R61" s="109">
        <f t="shared" si="7"/>
        <v>0</v>
      </c>
      <c r="S61" s="499"/>
      <c r="T61" s="429"/>
      <c r="U61" s="423"/>
      <c r="V61" s="432"/>
    </row>
    <row r="62" spans="1:22" ht="44.25" customHeight="1">
      <c r="A62" s="460"/>
      <c r="B62" s="423"/>
      <c r="C62" s="121">
        <f>'5- Identificación de Riesgos'!D62</f>
        <v>0</v>
      </c>
      <c r="D62" s="113"/>
      <c r="E62" s="113"/>
      <c r="F62" s="105"/>
      <c r="G62" s="105"/>
      <c r="H62" s="105"/>
      <c r="I62" s="105"/>
      <c r="J62" s="109">
        <f t="shared" si="3"/>
        <v>0</v>
      </c>
      <c r="K62" s="499"/>
      <c r="L62" s="291">
        <f>'5- Identificación de Riesgos'!I62</f>
        <v>0</v>
      </c>
      <c r="M62" s="296"/>
      <c r="N62" s="107"/>
      <c r="O62" s="107"/>
      <c r="P62" s="107"/>
      <c r="Q62" s="107"/>
      <c r="R62" s="109">
        <f t="shared" si="7"/>
        <v>0</v>
      </c>
      <c r="S62" s="499"/>
      <c r="T62" s="429"/>
      <c r="U62" s="423"/>
      <c r="V62" s="432"/>
    </row>
    <row r="63" spans="1:22">
      <c r="A63" s="460"/>
      <c r="B63" s="423"/>
      <c r="C63" s="121">
        <f>'5- Identificación de Riesgos'!D63</f>
        <v>0</v>
      </c>
      <c r="D63" s="113"/>
      <c r="E63" s="113"/>
      <c r="F63" s="105"/>
      <c r="G63" s="105"/>
      <c r="H63" s="105"/>
      <c r="I63" s="105"/>
      <c r="J63" s="109">
        <f t="shared" si="3"/>
        <v>0</v>
      </c>
      <c r="K63" s="499"/>
      <c r="L63" s="105">
        <f>'5- Identificación de Riesgos'!I63</f>
        <v>0</v>
      </c>
      <c r="M63" s="127"/>
      <c r="N63" s="105"/>
      <c r="O63" s="105"/>
      <c r="P63" s="105"/>
      <c r="Q63" s="105"/>
      <c r="R63" s="109">
        <f t="shared" si="7"/>
        <v>0</v>
      </c>
      <c r="S63" s="499"/>
      <c r="T63" s="429"/>
      <c r="U63" s="423"/>
      <c r="V63" s="432"/>
    </row>
    <row r="64" spans="1:22">
      <c r="A64" s="460"/>
      <c r="B64" s="423"/>
      <c r="C64" s="121">
        <f>'5- Identificación de Riesgos'!D64</f>
        <v>0</v>
      </c>
      <c r="D64" s="113"/>
      <c r="E64" s="113"/>
      <c r="F64" s="105"/>
      <c r="G64" s="105"/>
      <c r="H64" s="105"/>
      <c r="I64" s="105"/>
      <c r="J64" s="109">
        <f t="shared" si="3"/>
        <v>0</v>
      </c>
      <c r="K64" s="499"/>
      <c r="L64" s="105">
        <f>'5- Identificación de Riesgos'!I64</f>
        <v>0</v>
      </c>
      <c r="M64" s="127"/>
      <c r="N64" s="105"/>
      <c r="O64" s="105"/>
      <c r="P64" s="105"/>
      <c r="Q64" s="105"/>
      <c r="R64" s="109">
        <f t="shared" si="7"/>
        <v>0</v>
      </c>
      <c r="S64" s="499"/>
      <c r="T64" s="429"/>
      <c r="U64" s="423"/>
      <c r="V64" s="432"/>
    </row>
    <row r="65" spans="1:22">
      <c r="A65" s="460"/>
      <c r="B65" s="423"/>
      <c r="C65" s="121">
        <f>'5- Identificación de Riesgos'!D65</f>
        <v>0</v>
      </c>
      <c r="D65" s="113"/>
      <c r="E65" s="113"/>
      <c r="F65" s="105"/>
      <c r="G65" s="105"/>
      <c r="H65" s="105"/>
      <c r="I65" s="105"/>
      <c r="J65" s="109">
        <f t="shared" si="3"/>
        <v>0</v>
      </c>
      <c r="K65" s="499"/>
      <c r="L65" s="105">
        <f>'5- Identificación de Riesgos'!I65</f>
        <v>0</v>
      </c>
      <c r="M65" s="127"/>
      <c r="N65" s="105"/>
      <c r="O65" s="105"/>
      <c r="P65" s="105"/>
      <c r="Q65" s="105"/>
      <c r="R65" s="109">
        <f t="shared" si="7"/>
        <v>0</v>
      </c>
      <c r="S65" s="499"/>
      <c r="T65" s="429"/>
      <c r="U65" s="423"/>
      <c r="V65" s="432"/>
    </row>
    <row r="66" spans="1:22">
      <c r="A66" s="460"/>
      <c r="B66" s="423"/>
      <c r="C66" s="121">
        <f>'5- Identificación de Riesgos'!D66</f>
        <v>0</v>
      </c>
      <c r="D66" s="113"/>
      <c r="E66" s="113"/>
      <c r="F66" s="105"/>
      <c r="G66" s="105"/>
      <c r="H66" s="105"/>
      <c r="I66" s="105"/>
      <c r="J66" s="109">
        <f t="shared" si="3"/>
        <v>0</v>
      </c>
      <c r="K66" s="499"/>
      <c r="L66" s="105">
        <f>'5- Identificación de Riesgos'!I66</f>
        <v>0</v>
      </c>
      <c r="M66" s="127"/>
      <c r="N66" s="105"/>
      <c r="O66" s="105"/>
      <c r="P66" s="105"/>
      <c r="Q66" s="105"/>
      <c r="R66" s="109">
        <f t="shared" si="7"/>
        <v>0</v>
      </c>
      <c r="S66" s="499"/>
      <c r="T66" s="429"/>
      <c r="U66" s="423"/>
      <c r="V66" s="432"/>
    </row>
    <row r="67" spans="1:22">
      <c r="A67" s="460"/>
      <c r="B67" s="423"/>
      <c r="C67" s="121">
        <f>'5- Identificación de Riesgos'!D67</f>
        <v>0</v>
      </c>
      <c r="D67" s="113"/>
      <c r="E67" s="113"/>
      <c r="F67" s="105"/>
      <c r="G67" s="105"/>
      <c r="H67" s="105"/>
      <c r="I67" s="105"/>
      <c r="J67" s="109">
        <f t="shared" si="3"/>
        <v>0</v>
      </c>
      <c r="K67" s="499"/>
      <c r="L67" s="105">
        <f>'5- Identificación de Riesgos'!I67</f>
        <v>0</v>
      </c>
      <c r="M67" s="127"/>
      <c r="N67" s="105"/>
      <c r="O67" s="105"/>
      <c r="P67" s="105"/>
      <c r="Q67" s="105"/>
      <c r="R67" s="109">
        <f t="shared" si="7"/>
        <v>0</v>
      </c>
      <c r="S67" s="499"/>
      <c r="T67" s="429"/>
      <c r="U67" s="423"/>
      <c r="V67" s="432"/>
    </row>
    <row r="68" spans="1:22">
      <c r="A68" s="460"/>
      <c r="B68" s="423"/>
      <c r="C68" s="121">
        <f>'5- Identificación de Riesgos'!D68</f>
        <v>0</v>
      </c>
      <c r="D68" s="113"/>
      <c r="E68" s="113"/>
      <c r="F68" s="105"/>
      <c r="G68" s="105"/>
      <c r="H68" s="105"/>
      <c r="I68" s="105"/>
      <c r="J68" s="109">
        <f t="shared" si="3"/>
        <v>0</v>
      </c>
      <c r="K68" s="499"/>
      <c r="L68" s="105">
        <f>'5- Identificación de Riesgos'!I68</f>
        <v>0</v>
      </c>
      <c r="M68" s="127"/>
      <c r="N68" s="105"/>
      <c r="O68" s="105"/>
      <c r="P68" s="105"/>
      <c r="Q68" s="105"/>
      <c r="R68" s="109">
        <f t="shared" si="7"/>
        <v>0</v>
      </c>
      <c r="S68" s="499"/>
      <c r="T68" s="429"/>
      <c r="U68" s="423"/>
      <c r="V68" s="432"/>
    </row>
    <row r="69" spans="1:22" ht="15.75" thickBot="1">
      <c r="A69" s="461"/>
      <c r="B69" s="424"/>
      <c r="C69" s="122">
        <f>'5- Identificación de Riesgos'!D69</f>
        <v>0</v>
      </c>
      <c r="D69" s="126"/>
      <c r="E69" s="126"/>
      <c r="F69" s="106"/>
      <c r="G69" s="106"/>
      <c r="H69" s="106"/>
      <c r="I69" s="106"/>
      <c r="J69" s="110">
        <f t="shared" si="3"/>
        <v>0</v>
      </c>
      <c r="K69" s="500"/>
      <c r="L69" s="106">
        <f>'5- Identificación de Riesgos'!I69</f>
        <v>0</v>
      </c>
      <c r="M69" s="128"/>
      <c r="N69" s="106"/>
      <c r="O69" s="106"/>
      <c r="P69" s="106"/>
      <c r="Q69" s="106"/>
      <c r="R69" s="110">
        <f t="shared" si="7"/>
        <v>0</v>
      </c>
      <c r="S69" s="500"/>
      <c r="T69" s="430"/>
      <c r="U69" s="424"/>
      <c r="V69" s="433"/>
    </row>
    <row r="70" spans="1:22" ht="140.25" customHeight="1">
      <c r="A70" s="416">
        <f>'5- Identificación de Riesgos'!A70</f>
        <v>7</v>
      </c>
      <c r="B70" s="422" t="str">
        <f>'5- Identificación de Riesgos'!B70</f>
        <v xml:space="preserve">Recibir dádivas o beneficios a nombre propio o de terceros para  afectar la seguridad o confidencialidad de la información   </v>
      </c>
      <c r="C70" s="200" t="str">
        <f>'5- Identificación de Riesgos'!D70</f>
        <v>1. Falta de ética y valores.</v>
      </c>
      <c r="D70" s="125"/>
      <c r="E70" s="299" t="s">
        <v>545</v>
      </c>
      <c r="F70" s="107" t="s">
        <v>342</v>
      </c>
      <c r="G70" s="107" t="s">
        <v>342</v>
      </c>
      <c r="H70" s="107" t="s">
        <v>343</v>
      </c>
      <c r="I70" s="107" t="s">
        <v>342</v>
      </c>
      <c r="J70" s="108">
        <f t="shared" ref="J70:J89" si="10">COUNTIF(F70:I70,"SI")/4</f>
        <v>0.75</v>
      </c>
      <c r="K70" s="498">
        <f>AVERAGE(J70:J79)</f>
        <v>0.3</v>
      </c>
      <c r="L70" s="104" t="str">
        <f>'5- Identificación de Riesgos'!I70</f>
        <v>Afectación de reputacion,imagén,  credibilidad, satisfacción de usuarios y PI</v>
      </c>
      <c r="M70" s="296" t="s">
        <v>506</v>
      </c>
      <c r="N70" s="104" t="s">
        <v>342</v>
      </c>
      <c r="O70" s="104" t="s">
        <v>342</v>
      </c>
      <c r="P70" s="104" t="s">
        <v>342</v>
      </c>
      <c r="Q70" s="104" t="s">
        <v>342</v>
      </c>
      <c r="R70" s="111">
        <f t="shared" si="7"/>
        <v>1</v>
      </c>
      <c r="S70" s="501">
        <f t="shared" ref="S70" si="11">AVERAGE(R70:R79)</f>
        <v>0.1</v>
      </c>
      <c r="T70" s="428"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Alta - 5</v>
      </c>
      <c r="U70" s="422"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31" t="str">
        <f>CONCATENATE(VLOOKUP((LEFT(T70,LEN(T70)-4)&amp;LEFT(U70,LEN(U70)-4)),'9- Matriz de Calor '!$D$18:$E$42,2,0)," - ",RIGHT(T70,1)*RIGHT(U70,1))</f>
        <v>Alto - 20</v>
      </c>
    </row>
    <row r="71" spans="1:22" ht="45" customHeight="1">
      <c r="A71" s="417"/>
      <c r="B71" s="423"/>
      <c r="C71" s="121" t="str">
        <f>'5- Identificación de Riesgos'!D71</f>
        <v>2. Insuficientes programas de capacitación para la toma de conciencia debido al desconocimiento de la ley antisoborno (ISO 37001:2016), Plan Anticorrupción y  de los  valores y principios propios de la entidad.</v>
      </c>
      <c r="D71" s="113"/>
      <c r="E71" s="299" t="s">
        <v>472</v>
      </c>
      <c r="F71" s="105" t="s">
        <v>342</v>
      </c>
      <c r="G71" s="105" t="s">
        <v>342</v>
      </c>
      <c r="H71" s="105" t="s">
        <v>343</v>
      </c>
      <c r="I71" s="105" t="s">
        <v>342</v>
      </c>
      <c r="J71" s="109">
        <f t="shared" si="10"/>
        <v>0.75</v>
      </c>
      <c r="K71" s="499"/>
      <c r="L71" s="105">
        <f>'5- Identificación de Riesgos'!I81</f>
        <v>0</v>
      </c>
      <c r="M71" s="176"/>
      <c r="N71" s="105"/>
      <c r="O71" s="105"/>
      <c r="P71" s="105"/>
      <c r="Q71" s="105"/>
      <c r="R71" s="109">
        <f t="shared" si="7"/>
        <v>0</v>
      </c>
      <c r="S71" s="499"/>
      <c r="T71" s="429"/>
      <c r="U71" s="423"/>
      <c r="V71" s="432"/>
    </row>
    <row r="72" spans="1:22" ht="38.25">
      <c r="A72" s="417"/>
      <c r="B72" s="423"/>
      <c r="C72" s="121" t="str">
        <f>'5- Identificación de Riesgos'!D72</f>
        <v>3. Desconocimiento del Código de Ética y Buen Gobierno.</v>
      </c>
      <c r="D72" s="113"/>
      <c r="E72" s="299" t="s">
        <v>546</v>
      </c>
      <c r="F72" s="105" t="s">
        <v>342</v>
      </c>
      <c r="G72" s="105" t="s">
        <v>342</v>
      </c>
      <c r="H72" s="105" t="s">
        <v>343</v>
      </c>
      <c r="I72" s="105" t="s">
        <v>342</v>
      </c>
      <c r="J72" s="109">
        <f t="shared" si="10"/>
        <v>0.75</v>
      </c>
      <c r="K72" s="499"/>
      <c r="L72" s="105">
        <f>'5- Identificación de Riesgos'!I82</f>
        <v>0</v>
      </c>
      <c r="M72" s="112"/>
      <c r="N72" s="107"/>
      <c r="O72" s="107"/>
      <c r="P72" s="107"/>
      <c r="Q72" s="107"/>
      <c r="R72" s="109">
        <f t="shared" si="7"/>
        <v>0</v>
      </c>
      <c r="S72" s="499"/>
      <c r="T72" s="429"/>
      <c r="U72" s="423"/>
      <c r="V72" s="432"/>
    </row>
    <row r="73" spans="1:22" ht="51.75" thickBot="1">
      <c r="A73" s="417"/>
      <c r="B73" s="423"/>
      <c r="C73" s="121" t="str">
        <f>'5- Identificación de Riesgos'!D73</f>
        <v>4. Falta o inaplicación de controles.</v>
      </c>
      <c r="D73" s="113"/>
      <c r="E73" s="310" t="s">
        <v>471</v>
      </c>
      <c r="F73" s="105" t="s">
        <v>342</v>
      </c>
      <c r="G73" s="105" t="s">
        <v>342</v>
      </c>
      <c r="H73" s="105" t="s">
        <v>343</v>
      </c>
      <c r="I73" s="105" t="s">
        <v>342</v>
      </c>
      <c r="J73" s="109">
        <f t="shared" si="10"/>
        <v>0.75</v>
      </c>
      <c r="K73" s="499"/>
      <c r="L73" s="105">
        <f>'5- Identificación de Riesgos'!I83</f>
        <v>0</v>
      </c>
      <c r="M73" s="127"/>
      <c r="N73" s="105"/>
      <c r="O73" s="105"/>
      <c r="P73" s="105"/>
      <c r="Q73" s="105"/>
      <c r="R73" s="109">
        <f t="shared" si="7"/>
        <v>0</v>
      </c>
      <c r="S73" s="499"/>
      <c r="T73" s="429"/>
      <c r="U73" s="423"/>
      <c r="V73" s="432"/>
    </row>
    <row r="74" spans="1:22">
      <c r="A74" s="417"/>
      <c r="B74" s="423"/>
      <c r="C74" s="121">
        <f>'5- Identificación de Riesgos'!D74</f>
        <v>0</v>
      </c>
      <c r="D74" s="113"/>
      <c r="E74" s="113"/>
      <c r="F74" s="105"/>
      <c r="G74" s="105"/>
      <c r="H74" s="105"/>
      <c r="I74" s="105"/>
      <c r="J74" s="109">
        <f t="shared" si="10"/>
        <v>0</v>
      </c>
      <c r="K74" s="499"/>
      <c r="L74" s="105">
        <f>'5- Identificación de Riesgos'!I84</f>
        <v>0</v>
      </c>
      <c r="M74" s="127"/>
      <c r="N74" s="105"/>
      <c r="O74" s="105"/>
      <c r="P74" s="105"/>
      <c r="Q74" s="105"/>
      <c r="R74" s="109">
        <f t="shared" ref="R74:R89" si="12">SUM(COUNTIF(N74,"SI")*25%,COUNTIF(O74,"SI")*40%,COUNTIF(P74,"SI")*25%,COUNTIF(Q74,"SI")*10%)</f>
        <v>0</v>
      </c>
      <c r="S74" s="499"/>
      <c r="T74" s="429"/>
      <c r="U74" s="423"/>
      <c r="V74" s="432"/>
    </row>
    <row r="75" spans="1:22">
      <c r="A75" s="417"/>
      <c r="B75" s="423"/>
      <c r="C75" s="121">
        <f>'5- Identificación de Riesgos'!D75</f>
        <v>0</v>
      </c>
      <c r="D75" s="113"/>
      <c r="E75" s="113"/>
      <c r="F75" s="105"/>
      <c r="G75" s="105"/>
      <c r="H75" s="105"/>
      <c r="I75" s="105"/>
      <c r="J75" s="109">
        <f t="shared" si="10"/>
        <v>0</v>
      </c>
      <c r="K75" s="499"/>
      <c r="L75" s="105">
        <f>'5- Identificación de Riesgos'!I85</f>
        <v>0</v>
      </c>
      <c r="M75" s="127"/>
      <c r="N75" s="105"/>
      <c r="O75" s="105"/>
      <c r="P75" s="105"/>
      <c r="Q75" s="105"/>
      <c r="R75" s="109">
        <f t="shared" si="12"/>
        <v>0</v>
      </c>
      <c r="S75" s="499"/>
      <c r="T75" s="429"/>
      <c r="U75" s="423"/>
      <c r="V75" s="432"/>
    </row>
    <row r="76" spans="1:22">
      <c r="A76" s="417"/>
      <c r="B76" s="423"/>
      <c r="C76" s="121">
        <f>'5- Identificación de Riesgos'!D76</f>
        <v>0</v>
      </c>
      <c r="D76" s="113"/>
      <c r="E76" s="113"/>
      <c r="F76" s="105"/>
      <c r="G76" s="105"/>
      <c r="H76" s="105"/>
      <c r="I76" s="105"/>
      <c r="J76" s="109">
        <f t="shared" si="10"/>
        <v>0</v>
      </c>
      <c r="K76" s="499"/>
      <c r="L76" s="105">
        <f>'5- Identificación de Riesgos'!I86</f>
        <v>0</v>
      </c>
      <c r="M76" s="127"/>
      <c r="N76" s="105"/>
      <c r="O76" s="105"/>
      <c r="P76" s="105"/>
      <c r="Q76" s="105"/>
      <c r="R76" s="109">
        <f t="shared" si="12"/>
        <v>0</v>
      </c>
      <c r="S76" s="499"/>
      <c r="T76" s="429"/>
      <c r="U76" s="423"/>
      <c r="V76" s="432"/>
    </row>
    <row r="77" spans="1:22">
      <c r="A77" s="417"/>
      <c r="B77" s="423"/>
      <c r="C77" s="121">
        <f>'5- Identificación de Riesgos'!D77</f>
        <v>0</v>
      </c>
      <c r="D77" s="113"/>
      <c r="E77" s="113"/>
      <c r="F77" s="105"/>
      <c r="G77" s="105"/>
      <c r="H77" s="105"/>
      <c r="I77" s="105"/>
      <c r="J77" s="109">
        <f t="shared" si="10"/>
        <v>0</v>
      </c>
      <c r="K77" s="499"/>
      <c r="L77" s="105">
        <f>'5- Identificación de Riesgos'!I87</f>
        <v>0</v>
      </c>
      <c r="M77" s="127"/>
      <c r="N77" s="105"/>
      <c r="O77" s="105"/>
      <c r="P77" s="105"/>
      <c r="Q77" s="105"/>
      <c r="R77" s="109">
        <f t="shared" si="12"/>
        <v>0</v>
      </c>
      <c r="S77" s="499"/>
      <c r="T77" s="429"/>
      <c r="U77" s="423"/>
      <c r="V77" s="432"/>
    </row>
    <row r="78" spans="1:22">
      <c r="A78" s="417"/>
      <c r="B78" s="423"/>
      <c r="C78" s="121">
        <f>'5- Identificación de Riesgos'!D78</f>
        <v>0</v>
      </c>
      <c r="D78" s="113"/>
      <c r="E78" s="113"/>
      <c r="F78" s="105"/>
      <c r="G78" s="105"/>
      <c r="H78" s="105"/>
      <c r="I78" s="105"/>
      <c r="J78" s="109">
        <f t="shared" si="10"/>
        <v>0</v>
      </c>
      <c r="K78" s="499"/>
      <c r="L78" s="105">
        <f>'5- Identificación de Riesgos'!I88</f>
        <v>0</v>
      </c>
      <c r="M78" s="127"/>
      <c r="N78" s="105"/>
      <c r="O78" s="105"/>
      <c r="P78" s="105"/>
      <c r="Q78" s="105"/>
      <c r="R78" s="109">
        <f t="shared" si="12"/>
        <v>0</v>
      </c>
      <c r="S78" s="499"/>
      <c r="T78" s="429"/>
      <c r="U78" s="423"/>
      <c r="V78" s="432"/>
    </row>
    <row r="79" spans="1:22" ht="15.75" thickBot="1">
      <c r="A79" s="418"/>
      <c r="B79" s="424"/>
      <c r="C79" s="122">
        <f>'5- Identificación de Riesgos'!D79</f>
        <v>0</v>
      </c>
      <c r="D79" s="126"/>
      <c r="E79" s="126"/>
      <c r="F79" s="106"/>
      <c r="G79" s="106"/>
      <c r="H79" s="106"/>
      <c r="I79" s="106"/>
      <c r="J79" s="110">
        <f t="shared" si="10"/>
        <v>0</v>
      </c>
      <c r="K79" s="500"/>
      <c r="L79" s="106">
        <f>'5- Identificación de Riesgos'!I89</f>
        <v>0</v>
      </c>
      <c r="M79" s="128"/>
      <c r="N79" s="106"/>
      <c r="O79" s="106"/>
      <c r="P79" s="106"/>
      <c r="Q79" s="106"/>
      <c r="R79" s="110">
        <f t="shared" si="12"/>
        <v>0</v>
      </c>
      <c r="S79" s="500"/>
      <c r="T79" s="430"/>
      <c r="U79" s="424"/>
      <c r="V79" s="433"/>
    </row>
    <row r="80" spans="1:22" ht="114.75">
      <c r="A80" s="416">
        <f>'5- Identificación de Riesgos'!A80</f>
        <v>8</v>
      </c>
      <c r="B80" s="422" t="str">
        <f>'5- Identificación de Riesgos'!B80</f>
        <v>Ofrecer, prometer, entregar, aceptar o solicitar una ventaja indebida para la adquisición de bienes y servicios y demás procesos contractuales</v>
      </c>
      <c r="C80" s="200" t="str">
        <f>'5- Identificación de Riesgos'!D80</f>
        <v>1. Falta de ética de los servidores públicos (Debilidades en principios y valores)</v>
      </c>
      <c r="D80" s="125"/>
      <c r="E80" s="311" t="s">
        <v>504</v>
      </c>
      <c r="F80" s="107" t="s">
        <v>343</v>
      </c>
      <c r="G80" s="107" t="s">
        <v>342</v>
      </c>
      <c r="H80" s="107" t="s">
        <v>343</v>
      </c>
      <c r="I80" s="107" t="s">
        <v>343</v>
      </c>
      <c r="J80" s="108">
        <f t="shared" si="10"/>
        <v>0.25</v>
      </c>
      <c r="K80" s="498">
        <f>AVERAGE(J80:J89)</f>
        <v>0.125</v>
      </c>
      <c r="L80" s="288" t="str">
        <f>'5- Identificación de Riesgos'!I80</f>
        <v>Afectación de reputacion,imagén,  credibilidad, satisfacción de usuarios y PI</v>
      </c>
      <c r="M80" s="271" t="s">
        <v>506</v>
      </c>
      <c r="N80" s="104" t="s">
        <v>342</v>
      </c>
      <c r="O80" s="104" t="s">
        <v>342</v>
      </c>
      <c r="P80" s="104" t="s">
        <v>342</v>
      </c>
      <c r="Q80" s="104" t="s">
        <v>342</v>
      </c>
      <c r="R80" s="111">
        <f t="shared" si="12"/>
        <v>1</v>
      </c>
      <c r="S80" s="501">
        <f t="shared" ref="S80" si="13">AVERAGE(R80:R89)</f>
        <v>0.1</v>
      </c>
      <c r="T80" s="428"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Alta - 5</v>
      </c>
      <c r="U80" s="422"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31" t="str">
        <f>CONCATENATE(VLOOKUP((LEFT(T80,LEN(T80)-4)&amp;LEFT(U80,LEN(U80)-4)),'9- Matriz de Calor '!$D$18:$E$42,2,0)," - ",RIGHT(T80,1)*RIGHT(U80,1))</f>
        <v>Alto - 20</v>
      </c>
    </row>
    <row r="81" spans="1:22" ht="30">
      <c r="A81" s="417"/>
      <c r="B81" s="423"/>
      <c r="C81" s="121" t="str">
        <f>'5- Identificación de Riesgos'!D81</f>
        <v>2. Falta de ética de terceros interesados (Debilidades principios y valores)</v>
      </c>
      <c r="D81" s="113"/>
      <c r="E81" s="278" t="s">
        <v>505</v>
      </c>
      <c r="F81" s="105" t="s">
        <v>343</v>
      </c>
      <c r="G81" s="105" t="s">
        <v>343</v>
      </c>
      <c r="H81" s="105" t="s">
        <v>343</v>
      </c>
      <c r="I81" s="105" t="s">
        <v>343</v>
      </c>
      <c r="J81" s="109">
        <f t="shared" si="10"/>
        <v>0</v>
      </c>
      <c r="K81" s="499"/>
      <c r="L81" s="289">
        <f>'5- Identificación de Riesgos'!I81</f>
        <v>0</v>
      </c>
      <c r="M81" s="296"/>
      <c r="N81" s="105"/>
      <c r="O81" s="105"/>
      <c r="P81" s="105"/>
      <c r="Q81" s="105"/>
      <c r="R81" s="109">
        <f t="shared" si="12"/>
        <v>0</v>
      </c>
      <c r="S81" s="499"/>
      <c r="T81" s="429"/>
      <c r="U81" s="423"/>
      <c r="V81" s="432"/>
    </row>
    <row r="82" spans="1:22" ht="120">
      <c r="A82" s="417"/>
      <c r="B82" s="423"/>
      <c r="C82" s="121" t="str">
        <f>'5- Identificación de Riesgos'!D82</f>
        <v>3. Debilidad en los controles de los procedimientos</v>
      </c>
      <c r="D82" s="113"/>
      <c r="E82" s="274" t="s">
        <v>539</v>
      </c>
      <c r="F82" s="105" t="s">
        <v>342</v>
      </c>
      <c r="G82" s="105" t="s">
        <v>342</v>
      </c>
      <c r="H82" s="105" t="s">
        <v>342</v>
      </c>
      <c r="I82" s="105" t="s">
        <v>342</v>
      </c>
      <c r="J82" s="109">
        <f t="shared" si="10"/>
        <v>1</v>
      </c>
      <c r="K82" s="499"/>
      <c r="L82" s="289">
        <f>'5- Identificación de Riesgos'!I82</f>
        <v>0</v>
      </c>
      <c r="M82" s="272"/>
      <c r="N82" s="107"/>
      <c r="O82" s="107"/>
      <c r="P82" s="107"/>
      <c r="Q82" s="107"/>
      <c r="R82" s="109">
        <f t="shared" si="12"/>
        <v>0</v>
      </c>
      <c r="S82" s="499"/>
      <c r="T82" s="429"/>
      <c r="U82" s="423"/>
      <c r="V82" s="432"/>
    </row>
    <row r="83" spans="1:22" ht="30" customHeight="1">
      <c r="A83" s="417"/>
      <c r="B83" s="423"/>
      <c r="C83" s="121" t="str">
        <f>'5- Identificación de Riesgos'!D83</f>
        <v>a. El desconocimiento  de los mecanismos de comercialización de los bienes o servicios y falta de competencia técnica para quien estructura la necesidad</v>
      </c>
      <c r="D83" s="113"/>
      <c r="E83" s="278"/>
      <c r="F83" s="105"/>
      <c r="G83" s="105"/>
      <c r="H83" s="105"/>
      <c r="I83" s="105"/>
      <c r="J83" s="109">
        <f t="shared" si="10"/>
        <v>0</v>
      </c>
      <c r="K83" s="499"/>
      <c r="L83" s="289">
        <f>'5- Identificación de Riesgos'!I83</f>
        <v>0</v>
      </c>
      <c r="M83" s="127"/>
      <c r="N83" s="105"/>
      <c r="O83" s="105"/>
      <c r="P83" s="105"/>
      <c r="Q83" s="105"/>
      <c r="R83" s="109">
        <f t="shared" si="12"/>
        <v>0</v>
      </c>
      <c r="S83" s="499"/>
      <c r="T83" s="429"/>
      <c r="U83" s="423"/>
      <c r="V83" s="432"/>
    </row>
    <row r="84" spans="1:22" ht="30">
      <c r="A84" s="417"/>
      <c r="B84" s="423"/>
      <c r="C84" s="121" t="str">
        <f>'5- Identificación de Riesgos'!D84</f>
        <v xml:space="preserve">b. Concentración en la determinación de las condiciones de las necesidades a contratar </v>
      </c>
      <c r="D84" s="113"/>
      <c r="E84" s="278"/>
      <c r="F84" s="105"/>
      <c r="G84" s="105"/>
      <c r="H84" s="105"/>
      <c r="I84" s="105"/>
      <c r="J84" s="109">
        <f t="shared" si="10"/>
        <v>0</v>
      </c>
      <c r="K84" s="499"/>
      <c r="L84" s="289">
        <f>'5- Identificación de Riesgos'!I84</f>
        <v>0</v>
      </c>
      <c r="M84" s="127"/>
      <c r="N84" s="105"/>
      <c r="O84" s="105"/>
      <c r="P84" s="105"/>
      <c r="Q84" s="105"/>
      <c r="R84" s="109">
        <f t="shared" si="12"/>
        <v>0</v>
      </c>
      <c r="S84" s="499"/>
      <c r="T84" s="429"/>
      <c r="U84" s="423"/>
      <c r="V84" s="432"/>
    </row>
    <row r="85" spans="1:22">
      <c r="A85" s="417"/>
      <c r="B85" s="423"/>
      <c r="C85" s="121">
        <f>'5- Identificación de Riesgos'!D85</f>
        <v>0</v>
      </c>
      <c r="D85" s="113"/>
      <c r="E85" s="113"/>
      <c r="F85" s="105"/>
      <c r="G85" s="105"/>
      <c r="H85" s="105"/>
      <c r="I85" s="105"/>
      <c r="J85" s="109">
        <f t="shared" si="10"/>
        <v>0</v>
      </c>
      <c r="K85" s="499"/>
      <c r="L85" s="289">
        <f>'5- Identificación de Riesgos'!I85</f>
        <v>0</v>
      </c>
      <c r="M85" s="127"/>
      <c r="N85" s="105"/>
      <c r="O85" s="105"/>
      <c r="P85" s="105"/>
      <c r="Q85" s="105"/>
      <c r="R85" s="109">
        <f t="shared" si="12"/>
        <v>0</v>
      </c>
      <c r="S85" s="499"/>
      <c r="T85" s="429"/>
      <c r="U85" s="423"/>
      <c r="V85" s="432"/>
    </row>
    <row r="86" spans="1:22">
      <c r="A86" s="417"/>
      <c r="B86" s="423"/>
      <c r="C86" s="121">
        <f>'5- Identificación de Riesgos'!D86</f>
        <v>0</v>
      </c>
      <c r="D86" s="113"/>
      <c r="E86" s="113"/>
      <c r="F86" s="105"/>
      <c r="G86" s="105"/>
      <c r="H86" s="105"/>
      <c r="I86" s="105"/>
      <c r="J86" s="109">
        <f t="shared" si="10"/>
        <v>0</v>
      </c>
      <c r="K86" s="499"/>
      <c r="L86" s="289">
        <f>'5- Identificación de Riesgos'!I86</f>
        <v>0</v>
      </c>
      <c r="M86" s="127"/>
      <c r="N86" s="105"/>
      <c r="O86" s="105"/>
      <c r="P86" s="105"/>
      <c r="Q86" s="105"/>
      <c r="R86" s="109">
        <f t="shared" si="12"/>
        <v>0</v>
      </c>
      <c r="S86" s="499"/>
      <c r="T86" s="429"/>
      <c r="U86" s="423"/>
      <c r="V86" s="432"/>
    </row>
    <row r="87" spans="1:22">
      <c r="A87" s="417"/>
      <c r="B87" s="423"/>
      <c r="C87" s="121">
        <f>'5- Identificación de Riesgos'!D87</f>
        <v>0</v>
      </c>
      <c r="D87" s="113"/>
      <c r="E87" s="113"/>
      <c r="F87" s="105"/>
      <c r="G87" s="105"/>
      <c r="H87" s="105"/>
      <c r="I87" s="105"/>
      <c r="J87" s="109">
        <f t="shared" si="10"/>
        <v>0</v>
      </c>
      <c r="K87" s="499"/>
      <c r="L87" s="289">
        <f>'5- Identificación de Riesgos'!I87</f>
        <v>0</v>
      </c>
      <c r="M87" s="127"/>
      <c r="N87" s="105"/>
      <c r="O87" s="105"/>
      <c r="P87" s="105"/>
      <c r="Q87" s="105"/>
      <c r="R87" s="109">
        <f t="shared" si="12"/>
        <v>0</v>
      </c>
      <c r="S87" s="499"/>
      <c r="T87" s="429"/>
      <c r="U87" s="423"/>
      <c r="V87" s="432"/>
    </row>
    <row r="88" spans="1:22">
      <c r="A88" s="417"/>
      <c r="B88" s="423"/>
      <c r="C88" s="121">
        <f>'5- Identificación de Riesgos'!D88</f>
        <v>0</v>
      </c>
      <c r="D88" s="113"/>
      <c r="E88" s="113"/>
      <c r="F88" s="105"/>
      <c r="G88" s="105"/>
      <c r="H88" s="105"/>
      <c r="I88" s="105"/>
      <c r="J88" s="109">
        <f t="shared" si="10"/>
        <v>0</v>
      </c>
      <c r="K88" s="499"/>
      <c r="L88" s="289">
        <f>'5- Identificación de Riesgos'!I88</f>
        <v>0</v>
      </c>
      <c r="M88" s="127"/>
      <c r="N88" s="105"/>
      <c r="O88" s="105"/>
      <c r="P88" s="105"/>
      <c r="Q88" s="105"/>
      <c r="R88" s="109">
        <f t="shared" si="12"/>
        <v>0</v>
      </c>
      <c r="S88" s="499"/>
      <c r="T88" s="429"/>
      <c r="U88" s="423"/>
      <c r="V88" s="432"/>
    </row>
    <row r="89" spans="1:22" ht="15.75" thickBot="1">
      <c r="A89" s="418"/>
      <c r="B89" s="424"/>
      <c r="C89" s="122">
        <f>'5- Identificación de Riesgos'!D89</f>
        <v>0</v>
      </c>
      <c r="D89" s="126"/>
      <c r="E89" s="126"/>
      <c r="F89" s="106"/>
      <c r="G89" s="106"/>
      <c r="H89" s="106"/>
      <c r="I89" s="106"/>
      <c r="J89" s="110">
        <f t="shared" si="10"/>
        <v>0</v>
      </c>
      <c r="K89" s="500"/>
      <c r="L89" s="290">
        <f>'5- Identificación de Riesgos'!I89</f>
        <v>0</v>
      </c>
      <c r="M89" s="128"/>
      <c r="N89" s="106"/>
      <c r="O89" s="106"/>
      <c r="P89" s="106"/>
      <c r="Q89" s="106"/>
      <c r="R89" s="110">
        <f t="shared" si="12"/>
        <v>0</v>
      </c>
      <c r="S89" s="500"/>
      <c r="T89" s="430"/>
      <c r="U89" s="424"/>
      <c r="V89" s="433"/>
    </row>
  </sheetData>
  <mergeCells count="73">
    <mergeCell ref="U70:U79"/>
    <mergeCell ref="V70:V79"/>
    <mergeCell ref="A70:A79"/>
    <mergeCell ref="B70:B79"/>
    <mergeCell ref="K70:K79"/>
    <mergeCell ref="S70:S79"/>
    <mergeCell ref="T70:T79"/>
    <mergeCell ref="A10:A19"/>
    <mergeCell ref="B10:B19"/>
    <mergeCell ref="C5:V5"/>
    <mergeCell ref="C6:V6"/>
    <mergeCell ref="S10:S19"/>
    <mergeCell ref="T10:T19"/>
    <mergeCell ref="U10:U19"/>
    <mergeCell ref="V10:V19"/>
    <mergeCell ref="K10:K19"/>
    <mergeCell ref="A5:B5"/>
    <mergeCell ref="A6:B6"/>
    <mergeCell ref="A7:C7"/>
    <mergeCell ref="A4:B4"/>
    <mergeCell ref="C4:V4"/>
    <mergeCell ref="T7:V7"/>
    <mergeCell ref="D7:R7"/>
    <mergeCell ref="A8:A9"/>
    <mergeCell ref="B8:B9"/>
    <mergeCell ref="C8:C9"/>
    <mergeCell ref="D8:D9"/>
    <mergeCell ref="E8:E9"/>
    <mergeCell ref="F8:K8"/>
    <mergeCell ref="L8:S8"/>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U50:U59"/>
    <mergeCell ref="V50:V59"/>
    <mergeCell ref="A50:A59"/>
    <mergeCell ref="B50:B59"/>
    <mergeCell ref="K50:K59"/>
    <mergeCell ref="S50:S59"/>
    <mergeCell ref="C1:V3"/>
    <mergeCell ref="U80:U89"/>
    <mergeCell ref="V80:V89"/>
    <mergeCell ref="A80:A89"/>
    <mergeCell ref="B80:B89"/>
    <mergeCell ref="K80:K89"/>
    <mergeCell ref="S80:S89"/>
    <mergeCell ref="T80:T89"/>
    <mergeCell ref="T60:T69"/>
    <mergeCell ref="U60:U69"/>
    <mergeCell ref="V60:V69"/>
    <mergeCell ref="B60:B69"/>
    <mergeCell ref="A60:A69"/>
    <mergeCell ref="K60:K69"/>
    <mergeCell ref="S60:S69"/>
    <mergeCell ref="T50:T59"/>
  </mergeCells>
  <conditionalFormatting sqref="T10 T20 T30 T40 T50 T60 T70 T80">
    <cfRule type="containsText" dxfId="227" priority="1045" operator="containsText" text="Muy Baja">
      <formula>NOT(ISERROR(SEARCH("Muy Baja",T10)))</formula>
    </cfRule>
    <cfRule type="containsText" dxfId="226" priority="1046" operator="containsText" text="Baja">
      <formula>NOT(ISERROR(SEARCH("Baja",T10)))</formula>
    </cfRule>
    <cfRule type="containsText" dxfId="225" priority="1047" operator="containsText" text="Muy Alta">
      <formula>NOT(ISERROR(SEARCH("Muy Alta",T10)))</formula>
    </cfRule>
    <cfRule type="containsText" dxfId="224" priority="1049" operator="containsText" text="Alta">
      <formula>NOT(ISERROR(SEARCH("Alta",T10)))</formula>
    </cfRule>
    <cfRule type="containsText" dxfId="223" priority="1050" operator="containsText" text="Media">
      <formula>NOT(ISERROR(SEARCH("Media",T10)))</formula>
    </cfRule>
    <cfRule type="containsText" dxfId="222" priority="1051" operator="containsText" text="Media">
      <formula>NOT(ISERROR(SEARCH("Media",T10)))</formula>
    </cfRule>
    <cfRule type="containsText" dxfId="221" priority="1052" operator="containsText" text="Media">
      <formula>NOT(ISERROR(SEARCH("Media",T10)))</formula>
    </cfRule>
    <cfRule type="containsText" dxfId="220" priority="1053" operator="containsText" text="Muy Baja">
      <formula>NOT(ISERROR(SEARCH("Muy Baja",T10)))</formula>
    </cfRule>
    <cfRule type="containsText" dxfId="219" priority="1054" operator="containsText" text="Baja">
      <formula>NOT(ISERROR(SEARCH("Baja",T10)))</formula>
    </cfRule>
    <cfRule type="containsText" dxfId="218" priority="1055" operator="containsText" text="Muy Baja">
      <formula>NOT(ISERROR(SEARCH("Muy Baja",T10)))</formula>
    </cfRule>
    <cfRule type="containsText" dxfId="217" priority="1056" operator="containsText" text="Muy Baja">
      <formula>NOT(ISERROR(SEARCH("Muy Baja",T10)))</formula>
    </cfRule>
    <cfRule type="containsText" dxfId="216" priority="1057" operator="containsText" text="Muy Baja">
      <formula>NOT(ISERROR(SEARCH("Muy Baja",T10)))</formula>
    </cfRule>
    <cfRule type="containsText" dxfId="215" priority="1058" operator="containsText" text="Muy Baja'Tabla probabilidad'!">
      <formula>NOT(ISERROR(SEARCH("Muy Baja'Tabla probabilidad'!",T10)))</formula>
    </cfRule>
    <cfRule type="containsText" dxfId="214" priority="1059" operator="containsText" text="Muy bajo">
      <formula>NOT(ISERROR(SEARCH("Muy bajo",T10)))</formula>
    </cfRule>
    <cfRule type="containsText" dxfId="213" priority="1060" operator="containsText" text="Alta">
      <formula>NOT(ISERROR(SEARCH("Alta",T10)))</formula>
    </cfRule>
    <cfRule type="containsText" dxfId="212" priority="1061" operator="containsText" text="Media">
      <formula>NOT(ISERROR(SEARCH("Media",T10)))</formula>
    </cfRule>
    <cfRule type="containsText" dxfId="211" priority="1062" operator="containsText" text="Baja">
      <formula>NOT(ISERROR(SEARCH("Baja",T10)))</formula>
    </cfRule>
    <cfRule type="containsText" dxfId="210" priority="1063" operator="containsText" text="Muy baja">
      <formula>NOT(ISERROR(SEARCH("Muy baja",T10)))</formula>
    </cfRule>
    <cfRule type="cellIs" dxfId="209" priority="1066" operator="between">
      <formula>1</formula>
      <formula>2</formula>
    </cfRule>
    <cfRule type="cellIs" dxfId="208" priority="1067" operator="between">
      <formula>0</formula>
      <formula>2</formula>
    </cfRule>
  </conditionalFormatting>
  <conditionalFormatting sqref="U10 U20 U30 U40 U50 U60 U70 U80">
    <cfRule type="containsText" dxfId="207" priority="1039" operator="containsText" text="Catastrófico">
      <formula>NOT(ISERROR(SEARCH("Catastrófico",U10)))</formula>
    </cfRule>
    <cfRule type="containsText" dxfId="206" priority="1040" operator="containsText" text="Mayor">
      <formula>NOT(ISERROR(SEARCH("Mayor",U10)))</formula>
    </cfRule>
    <cfRule type="containsText" dxfId="205" priority="1041" operator="containsText" text="Alta">
      <formula>NOT(ISERROR(SEARCH("Alta",U10)))</formula>
    </cfRule>
    <cfRule type="containsText" dxfId="204" priority="1042" operator="containsText" text="Moderado">
      <formula>NOT(ISERROR(SEARCH("Moderado",U10)))</formula>
    </cfRule>
    <cfRule type="containsText" dxfId="203" priority="1043" operator="containsText" text="Menor">
      <formula>NOT(ISERROR(SEARCH("Menor",U10)))</formula>
    </cfRule>
    <cfRule type="containsText" dxfId="202" priority="1044" operator="containsText" text="Leve">
      <formula>NOT(ISERROR(SEARCH("Leve",U10)))</formula>
    </cfRule>
  </conditionalFormatting>
  <conditionalFormatting sqref="V10 V20 V30 V40 V50 V60 V70 V80">
    <cfRule type="containsText" dxfId="201" priority="1003" operator="containsText" text="Extremo">
      <formula>NOT(ISERROR(SEARCH("Extremo",V10)))</formula>
    </cfRule>
    <cfRule type="containsText" dxfId="200" priority="1004" operator="containsText" text="Alto">
      <formula>NOT(ISERROR(SEARCH("Alto",V10)))</formula>
    </cfRule>
    <cfRule type="containsText" dxfId="199" priority="1005" operator="containsText" text="Bajo">
      <formula>NOT(ISERROR(SEARCH("Bajo",V10)))</formula>
    </cfRule>
    <cfRule type="containsText" dxfId="198" priority="1006" operator="containsText" text="Moderado">
      <formula>NOT(ISERROR(SEARCH("Moderado",V10)))</formula>
    </cfRule>
  </conditionalFormatting>
  <dataValidations count="2">
    <dataValidation allowBlank="1" showInputMessage="1" showErrorMessage="1" prompt="Enunciar cuál es el control" sqref="E14:E19 E25:E28 M10:M14 M80:M82 E35:E38 E43 E45:E48 M20:M22 E33 E55:E58 M41:M42 M31:M32 E50:E53 E40:E41 E30:E31 M50:M52 M60:M62 M70:M72" xr:uid="{00000000-0002-0000-0500-000000000000}"/>
    <dataValidation type="list" allowBlank="1" showInputMessage="1" showErrorMessage="1" sqref="F10:I89 N10: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A13" zoomScale="70" zoomScaleNormal="70" zoomScalePageLayoutView="70" workbookViewId="0">
      <selection activeCell="C5" sqref="C5:Q5"/>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55.42578125" style="9" customWidth="1"/>
    <col min="16" max="16" width="17.42578125" style="9" customWidth="1"/>
    <col min="17" max="17" width="22.85546875" style="9" customWidth="1"/>
    <col min="18" max="269" width="11.42578125" style="9"/>
    <col min="270" max="16384" width="11.42578125" style="14"/>
  </cols>
  <sheetData>
    <row r="1" spans="1:269" s="11" customFormat="1" ht="27.75" customHeight="1">
      <c r="A1" s="258"/>
      <c r="B1" s="259"/>
      <c r="C1" s="519"/>
      <c r="D1" s="519"/>
      <c r="E1" s="519"/>
      <c r="F1" s="519"/>
      <c r="G1" s="519"/>
      <c r="H1" s="519"/>
      <c r="I1" s="519"/>
      <c r="J1" s="519"/>
      <c r="K1" s="519"/>
      <c r="L1" s="519"/>
      <c r="M1" s="519"/>
      <c r="N1" s="519"/>
      <c r="O1" s="519"/>
      <c r="P1" s="519"/>
      <c r="Q1" s="52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60"/>
      <c r="B2" s="261"/>
      <c r="C2" s="521"/>
      <c r="D2" s="521"/>
      <c r="E2" s="521"/>
      <c r="F2" s="521"/>
      <c r="G2" s="521"/>
      <c r="H2" s="521"/>
      <c r="I2" s="521"/>
      <c r="J2" s="521"/>
      <c r="K2" s="521"/>
      <c r="L2" s="521"/>
      <c r="M2" s="521"/>
      <c r="N2" s="521"/>
      <c r="O2" s="521"/>
      <c r="P2" s="521"/>
      <c r="Q2" s="522"/>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62"/>
      <c r="B3" s="263"/>
      <c r="C3" s="523"/>
      <c r="D3" s="523"/>
      <c r="E3" s="523"/>
      <c r="F3" s="523"/>
      <c r="G3" s="523"/>
      <c r="H3" s="523"/>
      <c r="I3" s="523"/>
      <c r="J3" s="523"/>
      <c r="K3" s="523"/>
      <c r="L3" s="523"/>
      <c r="M3" s="523"/>
      <c r="N3" s="523"/>
      <c r="O3" s="523"/>
      <c r="P3" s="523"/>
      <c r="Q3" s="524"/>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46" t="s">
        <v>269</v>
      </c>
      <c r="B4" s="446"/>
      <c r="C4" s="517" t="s">
        <v>5</v>
      </c>
      <c r="D4" s="517"/>
      <c r="E4" s="517"/>
      <c r="F4" s="517"/>
      <c r="G4" s="517"/>
      <c r="H4" s="517"/>
      <c r="I4" s="517"/>
      <c r="J4" s="517"/>
      <c r="K4" s="517"/>
      <c r="L4" s="517"/>
      <c r="M4" s="517"/>
      <c r="N4" s="517"/>
      <c r="O4" s="517"/>
      <c r="P4" s="517"/>
      <c r="Q4" s="517"/>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46" t="s">
        <v>270</v>
      </c>
      <c r="B5" s="446"/>
      <c r="C5" s="517" t="s">
        <v>37</v>
      </c>
      <c r="D5" s="517"/>
      <c r="E5" s="517"/>
      <c r="F5" s="517"/>
      <c r="G5" s="517"/>
      <c r="H5" s="517"/>
      <c r="I5" s="517"/>
      <c r="J5" s="517"/>
      <c r="K5" s="517"/>
      <c r="L5" s="517"/>
      <c r="M5" s="517"/>
      <c r="N5" s="517"/>
      <c r="O5" s="517"/>
      <c r="P5" s="517"/>
      <c r="Q5" s="517"/>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46" t="s">
        <v>271</v>
      </c>
      <c r="B6" s="446"/>
      <c r="C6" s="518" t="s">
        <v>344</v>
      </c>
      <c r="D6" s="518"/>
      <c r="E6" s="518"/>
      <c r="F6" s="518"/>
      <c r="G6" s="518"/>
      <c r="H6" s="518"/>
      <c r="I6" s="518"/>
      <c r="J6" s="518"/>
      <c r="K6" s="518"/>
      <c r="L6" s="518"/>
      <c r="M6" s="518"/>
      <c r="N6" s="518"/>
      <c r="O6" s="518"/>
      <c r="P6" s="518"/>
      <c r="Q6" s="518"/>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04" t="s">
        <v>345</v>
      </c>
      <c r="B7" s="504"/>
      <c r="C7" s="504"/>
      <c r="D7" s="504"/>
      <c r="E7" s="504"/>
      <c r="F7" s="504" t="s">
        <v>288</v>
      </c>
      <c r="G7" s="504"/>
      <c r="H7" s="504"/>
      <c r="I7" s="70"/>
      <c r="J7" s="484" t="s">
        <v>346</v>
      </c>
      <c r="K7" s="484"/>
      <c r="L7" s="484"/>
      <c r="M7" s="484"/>
      <c r="N7" s="485"/>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06" t="s">
        <v>278</v>
      </c>
      <c r="B8" s="507" t="s">
        <v>328</v>
      </c>
      <c r="C8" s="536" t="s">
        <v>280</v>
      </c>
      <c r="D8" s="538" t="s">
        <v>290</v>
      </c>
      <c r="E8" s="507" t="s">
        <v>274</v>
      </c>
      <c r="F8" s="532" t="s">
        <v>347</v>
      </c>
      <c r="G8" s="532" t="s">
        <v>348</v>
      </c>
      <c r="H8" s="532" t="s">
        <v>349</v>
      </c>
      <c r="I8" s="534"/>
      <c r="J8" s="532" t="s">
        <v>350</v>
      </c>
      <c r="K8" s="532" t="s">
        <v>351</v>
      </c>
      <c r="L8" s="532" t="s">
        <v>352</v>
      </c>
      <c r="M8" s="532" t="s">
        <v>353</v>
      </c>
      <c r="N8" s="532" t="s">
        <v>354</v>
      </c>
      <c r="O8" s="532" t="s">
        <v>355</v>
      </c>
      <c r="P8" s="532" t="s">
        <v>356</v>
      </c>
      <c r="Q8" s="532" t="s">
        <v>357</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47"/>
      <c r="B9" s="508"/>
      <c r="C9" s="537"/>
      <c r="D9" s="539"/>
      <c r="E9" s="508"/>
      <c r="F9" s="533"/>
      <c r="G9" s="533"/>
      <c r="H9" s="533"/>
      <c r="I9" s="535"/>
      <c r="J9" s="533"/>
      <c r="K9" s="533"/>
      <c r="L9" s="533"/>
      <c r="M9" s="533"/>
      <c r="N9" s="533"/>
      <c r="O9" s="533"/>
      <c r="P9" s="533"/>
      <c r="Q9" s="533"/>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59">
        <f>'5- Identificación de Riesgos'!A10</f>
        <v>1</v>
      </c>
      <c r="B10" s="419" t="str">
        <f>'5- Identificación de Riesgos'!B10</f>
        <v>Inadecuada formulación de los procesos contractuales para la adquisición, suministro y mantenimiento de bienes y servicios por parte de las Secciones que definen la necesidad en beneficio de las corporaciones y despachos judiciales</v>
      </c>
      <c r="C10" s="422" t="str">
        <f>'5- Identificación de Riesgos'!C10</f>
        <v>Indebida ejecución de los procesos de adquisición, suministro y mantenimiento de bienes y servicios en beneficio de las corporaciones y despachos judiciales, tales como: arrendamiento de inmuebles para el funcionamiento de sedes administrativas y judiciales a cargos de la Dirección Seccional; servicios de: vigilancia privada, aseo y cafetería; insumos para el parque automotor, compra de bienes y servicios y demás.</v>
      </c>
      <c r="D10" s="422" t="s">
        <v>292</v>
      </c>
      <c r="E10" s="129" t="e">
        <f>'5- Identificación de Riesgos'!#REF!</f>
        <v>#REF!</v>
      </c>
      <c r="F10" s="428" t="str">
        <f>'5- Identificación de Riesgos'!H10</f>
        <v>Muy Baja - 1</v>
      </c>
      <c r="G10" s="422" t="str">
        <f>'5- Identificación de Riesgos'!M10</f>
        <v>Moderado - 3</v>
      </c>
      <c r="H10" s="422" t="str">
        <f>'5- Identificación de Riesgos'!N10</f>
        <v>Moderado - 3</v>
      </c>
      <c r="I10" s="103"/>
      <c r="J10" s="529" t="str">
        <f>'6- Valoración Controles'!T10</f>
        <v>Muy Baja - 1</v>
      </c>
      <c r="K10" s="529" t="str">
        <f>'6- Valoración Controles'!U10</f>
        <v>Moderado - 3</v>
      </c>
      <c r="L10" s="525" t="e">
        <f>AVERAGE(#REF!)</f>
        <v>#REF!</v>
      </c>
      <c r="M10" s="419" t="str">
        <f>'6- Valoración Controles'!V10</f>
        <v>Moderado - 3</v>
      </c>
      <c r="N10" s="419" t="s">
        <v>358</v>
      </c>
      <c r="O10" s="130"/>
      <c r="P10" s="130"/>
      <c r="Q10" s="131"/>
    </row>
    <row r="11" spans="1:269" ht="13.5" customHeight="1">
      <c r="A11" s="460"/>
      <c r="B11" s="420"/>
      <c r="C11" s="423"/>
      <c r="D11" s="423"/>
      <c r="E11" s="132">
        <f>'5- Identificación de Riesgos'!D11</f>
        <v>0</v>
      </c>
      <c r="F11" s="429"/>
      <c r="G11" s="528"/>
      <c r="H11" s="423"/>
      <c r="I11" s="71"/>
      <c r="J11" s="530"/>
      <c r="K11" s="530"/>
      <c r="L11" s="526"/>
      <c r="M11" s="420"/>
      <c r="N11" s="420"/>
      <c r="O11" s="133"/>
      <c r="P11" s="133">
        <v>5</v>
      </c>
      <c r="Q11" s="134"/>
    </row>
    <row r="12" spans="1:269" ht="13.5" customHeight="1">
      <c r="A12" s="460"/>
      <c r="B12" s="420"/>
      <c r="C12" s="423"/>
      <c r="D12" s="423"/>
      <c r="E12" s="132" t="e">
        <f>'5- Identificación de Riesgos'!#REF!</f>
        <v>#REF!</v>
      </c>
      <c r="F12" s="429"/>
      <c r="G12" s="528"/>
      <c r="H12" s="423"/>
      <c r="I12" s="71"/>
      <c r="J12" s="530"/>
      <c r="K12" s="530"/>
      <c r="L12" s="526"/>
      <c r="M12" s="420"/>
      <c r="N12" s="420"/>
      <c r="O12" s="133"/>
      <c r="P12" s="133"/>
      <c r="Q12" s="134"/>
    </row>
    <row r="13" spans="1:269" ht="13.5" customHeight="1">
      <c r="A13" s="460"/>
      <c r="B13" s="420"/>
      <c r="C13" s="423"/>
      <c r="D13" s="423"/>
      <c r="E13" s="132">
        <f>'5- Identificación de Riesgos'!D13</f>
        <v>0</v>
      </c>
      <c r="F13" s="429"/>
      <c r="G13" s="528"/>
      <c r="H13" s="423"/>
      <c r="I13" s="71"/>
      <c r="J13" s="530"/>
      <c r="K13" s="530"/>
      <c r="L13" s="526"/>
      <c r="M13" s="420"/>
      <c r="N13" s="420"/>
      <c r="O13" s="133"/>
      <c r="P13" s="133"/>
      <c r="Q13" s="134"/>
    </row>
    <row r="14" spans="1:269" ht="13.5" customHeight="1">
      <c r="A14" s="460"/>
      <c r="B14" s="420"/>
      <c r="C14" s="423"/>
      <c r="D14" s="423"/>
      <c r="E14" s="132">
        <f>'5- Identificación de Riesgos'!D14</f>
        <v>0</v>
      </c>
      <c r="F14" s="429"/>
      <c r="G14" s="528"/>
      <c r="H14" s="423"/>
      <c r="I14" s="71"/>
      <c r="J14" s="530"/>
      <c r="K14" s="530"/>
      <c r="L14" s="526"/>
      <c r="M14" s="420"/>
      <c r="N14" s="420"/>
      <c r="O14" s="133"/>
      <c r="P14" s="133"/>
      <c r="Q14" s="134"/>
    </row>
    <row r="15" spans="1:269" ht="13.5" customHeight="1">
      <c r="A15" s="460"/>
      <c r="B15" s="420"/>
      <c r="C15" s="423"/>
      <c r="D15" s="423"/>
      <c r="E15" s="132" t="e">
        <f>'5- Identificación de Riesgos'!#REF!</f>
        <v>#REF!</v>
      </c>
      <c r="F15" s="429"/>
      <c r="G15" s="528"/>
      <c r="H15" s="423"/>
      <c r="I15" s="71"/>
      <c r="J15" s="530"/>
      <c r="K15" s="530"/>
      <c r="L15" s="526"/>
      <c r="M15" s="420"/>
      <c r="N15" s="420"/>
      <c r="O15" s="133"/>
      <c r="P15" s="133"/>
      <c r="Q15" s="134"/>
    </row>
    <row r="16" spans="1:269" ht="13.5" customHeight="1">
      <c r="A16" s="460"/>
      <c r="B16" s="420"/>
      <c r="C16" s="423"/>
      <c r="D16" s="423"/>
      <c r="E16" s="132" t="str">
        <f>'5- Identificación de Riesgos'!D10</f>
        <v xml:space="preserve">Incorrecta identificación técnica de la necesidad por ausencia de un adecuado estudio que contenga el detalle del tipo de necesidad que se requiere satisfacer; además, desconocimiento de las disposiciones legales y normativas al respecto. </v>
      </c>
      <c r="F16" s="429"/>
      <c r="G16" s="528"/>
      <c r="H16" s="423"/>
      <c r="I16" s="71"/>
      <c r="J16" s="530"/>
      <c r="K16" s="530"/>
      <c r="L16" s="526"/>
      <c r="M16" s="420"/>
      <c r="N16" s="420"/>
      <c r="O16" s="133"/>
      <c r="P16" s="133"/>
      <c r="Q16" s="134"/>
    </row>
    <row r="17" spans="1:17" ht="13.5" customHeight="1">
      <c r="A17" s="460"/>
      <c r="B17" s="420"/>
      <c r="C17" s="423"/>
      <c r="D17" s="423"/>
      <c r="E17" s="132">
        <f>'5- Identificación de Riesgos'!D12</f>
        <v>0</v>
      </c>
      <c r="F17" s="429"/>
      <c r="G17" s="528"/>
      <c r="H17" s="423"/>
      <c r="I17" s="71"/>
      <c r="J17" s="530"/>
      <c r="K17" s="530"/>
      <c r="L17" s="526"/>
      <c r="M17" s="420"/>
      <c r="N17" s="420"/>
      <c r="O17" s="133"/>
      <c r="P17" s="133"/>
      <c r="Q17" s="134"/>
    </row>
    <row r="18" spans="1:17" ht="13.5" customHeight="1">
      <c r="A18" s="460"/>
      <c r="B18" s="420"/>
      <c r="C18" s="423"/>
      <c r="D18" s="423"/>
      <c r="E18" s="132">
        <f>'5- Identificación de Riesgos'!D18</f>
        <v>0</v>
      </c>
      <c r="F18" s="429"/>
      <c r="G18" s="528"/>
      <c r="H18" s="423"/>
      <c r="I18" s="71"/>
      <c r="J18" s="530"/>
      <c r="K18" s="530"/>
      <c r="L18" s="526"/>
      <c r="M18" s="420"/>
      <c r="N18" s="420"/>
      <c r="O18" s="133"/>
      <c r="P18" s="133"/>
      <c r="Q18" s="134"/>
    </row>
    <row r="19" spans="1:17" ht="13.5" customHeight="1" thickBot="1">
      <c r="A19" s="460"/>
      <c r="B19" s="502"/>
      <c r="C19" s="423"/>
      <c r="D19" s="423"/>
      <c r="E19" s="132">
        <f>'5- Identificación de Riesgos'!D19</f>
        <v>0</v>
      </c>
      <c r="F19" s="429"/>
      <c r="G19" s="528"/>
      <c r="H19" s="423"/>
      <c r="I19" s="72"/>
      <c r="J19" s="531"/>
      <c r="K19" s="531"/>
      <c r="L19" s="527"/>
      <c r="M19" s="502"/>
      <c r="N19" s="502"/>
      <c r="O19" s="133"/>
      <c r="P19" s="133"/>
      <c r="Q19" s="134"/>
    </row>
    <row r="20" spans="1:17" ht="13.5" customHeight="1">
      <c r="A20" s="459">
        <f>'5- Identificación de Riesgos'!A20</f>
        <v>2</v>
      </c>
      <c r="B20" s="419" t="str">
        <f>'5- Identificación de Riesgos'!B20</f>
        <v>Omisión de trámites de Ley y demás normas contractuales en la supervisión de contratos</v>
      </c>
      <c r="C20" s="422" t="str">
        <f>'5- Identificación de Riesgos'!C20</f>
        <v xml:space="preserve">Incumplimientos o deficiencias en los contratos; generación de reservas presupuestales y/o vigencias expiradas que conllevan a demandas en contra de la administración. </v>
      </c>
      <c r="D20" s="502" t="s">
        <v>292</v>
      </c>
      <c r="E20" s="132" t="str">
        <f>'5- Identificación de Riesgos'!D20</f>
        <v>1. Desconocimiento de las responsabilidades fiscales, disciplinarias, civiles y penales de la labor de supervisión.</v>
      </c>
      <c r="F20" s="428" t="str">
        <f>'5- Identificación de Riesgos'!H20</f>
        <v>Muy Baja - 1</v>
      </c>
      <c r="G20" s="422" t="str">
        <f>'5- Identificación de Riesgos'!M20</f>
        <v>Moderado - 3</v>
      </c>
      <c r="H20" s="422" t="str">
        <f>'5- Identificación de Riesgos'!N20</f>
        <v>Moderado - 3</v>
      </c>
      <c r="I20" s="71"/>
      <c r="J20" s="529" t="str">
        <f>'6- Valoración Controles'!T20</f>
        <v>Muy Baja - 1</v>
      </c>
      <c r="K20" s="529" t="str">
        <f>'6- Valoración Controles'!U20</f>
        <v>Moderado - 3</v>
      </c>
      <c r="L20" s="525" t="e">
        <f>AVERAGE(#REF!)</f>
        <v>#REF!</v>
      </c>
      <c r="M20" s="419" t="str">
        <f>'6- Valoración Controles'!V20</f>
        <v>Moderado - 3</v>
      </c>
      <c r="N20" s="420" t="s">
        <v>358</v>
      </c>
      <c r="O20" s="133"/>
      <c r="P20" s="133"/>
      <c r="Q20" s="134"/>
    </row>
    <row r="21" spans="1:17" ht="13.5" customHeight="1">
      <c r="A21" s="460"/>
      <c r="B21" s="420"/>
      <c r="C21" s="423"/>
      <c r="D21" s="423"/>
      <c r="E21" s="132" t="str">
        <f>'5- Identificación de Riesgos'!D21</f>
        <v>2. Extralimitación u omisión de funciones del supervisor del contrato.</v>
      </c>
      <c r="F21" s="429"/>
      <c r="G21" s="528"/>
      <c r="H21" s="423"/>
      <c r="I21" s="71"/>
      <c r="J21" s="530"/>
      <c r="K21" s="530"/>
      <c r="L21" s="526"/>
      <c r="M21" s="420"/>
      <c r="N21" s="420"/>
      <c r="O21" s="133"/>
      <c r="P21" s="133"/>
      <c r="Q21" s="134"/>
    </row>
    <row r="22" spans="1:17" ht="13.5" customHeight="1">
      <c r="A22" s="460"/>
      <c r="B22" s="420"/>
      <c r="C22" s="423"/>
      <c r="D22" s="423"/>
      <c r="E22" s="132" t="str">
        <f>'5- Identificación de Riesgos'!D22</f>
        <v>3. Inobservancia y/o desatención a los requerimientos normativos aplicables.</v>
      </c>
      <c r="F22" s="429"/>
      <c r="G22" s="528"/>
      <c r="H22" s="423"/>
      <c r="I22" s="71"/>
      <c r="J22" s="530"/>
      <c r="K22" s="530"/>
      <c r="L22" s="526"/>
      <c r="M22" s="420"/>
      <c r="N22" s="420"/>
      <c r="O22" s="133"/>
      <c r="P22" s="133"/>
      <c r="Q22" s="134"/>
    </row>
    <row r="23" spans="1:17" ht="13.5" customHeight="1">
      <c r="A23" s="460"/>
      <c r="B23" s="420"/>
      <c r="C23" s="423"/>
      <c r="D23" s="423"/>
      <c r="E23" s="132">
        <f>'5- Identificación de Riesgos'!D23</f>
        <v>0</v>
      </c>
      <c r="F23" s="429"/>
      <c r="G23" s="528"/>
      <c r="H23" s="423"/>
      <c r="I23" s="71"/>
      <c r="J23" s="530"/>
      <c r="K23" s="530"/>
      <c r="L23" s="526"/>
      <c r="M23" s="420"/>
      <c r="N23" s="420"/>
      <c r="O23" s="133"/>
      <c r="P23" s="133"/>
      <c r="Q23" s="134"/>
    </row>
    <row r="24" spans="1:17" ht="13.5" customHeight="1">
      <c r="A24" s="460"/>
      <c r="B24" s="420"/>
      <c r="C24" s="423"/>
      <c r="D24" s="423"/>
      <c r="E24" s="132">
        <f>'5- Identificación de Riesgos'!D24</f>
        <v>0</v>
      </c>
      <c r="F24" s="429"/>
      <c r="G24" s="528"/>
      <c r="H24" s="423"/>
      <c r="I24" s="71"/>
      <c r="J24" s="530"/>
      <c r="K24" s="530"/>
      <c r="L24" s="526"/>
      <c r="M24" s="420"/>
      <c r="N24" s="420"/>
      <c r="O24" s="133"/>
      <c r="P24" s="133"/>
      <c r="Q24" s="134"/>
    </row>
    <row r="25" spans="1:17" ht="13.5" customHeight="1">
      <c r="A25" s="460"/>
      <c r="B25" s="420"/>
      <c r="C25" s="423"/>
      <c r="D25" s="423"/>
      <c r="E25" s="132">
        <f>'5- Identificación de Riesgos'!D25</f>
        <v>0</v>
      </c>
      <c r="F25" s="429"/>
      <c r="G25" s="528"/>
      <c r="H25" s="423"/>
      <c r="I25" s="71"/>
      <c r="J25" s="530"/>
      <c r="K25" s="530"/>
      <c r="L25" s="526"/>
      <c r="M25" s="420"/>
      <c r="N25" s="420"/>
      <c r="O25" s="133"/>
      <c r="P25" s="133"/>
      <c r="Q25" s="134"/>
    </row>
    <row r="26" spans="1:17" ht="13.5" customHeight="1">
      <c r="A26" s="460"/>
      <c r="B26" s="420"/>
      <c r="C26" s="423"/>
      <c r="D26" s="423"/>
      <c r="E26" s="132">
        <f>'5- Identificación de Riesgos'!D26</f>
        <v>0</v>
      </c>
      <c r="F26" s="429"/>
      <c r="G26" s="528"/>
      <c r="H26" s="423"/>
      <c r="I26" s="71"/>
      <c r="J26" s="530"/>
      <c r="K26" s="530"/>
      <c r="L26" s="526"/>
      <c r="M26" s="420"/>
      <c r="N26" s="420"/>
      <c r="O26" s="133"/>
      <c r="P26" s="133"/>
      <c r="Q26" s="134"/>
    </row>
    <row r="27" spans="1:17" ht="13.5" customHeight="1">
      <c r="A27" s="460"/>
      <c r="B27" s="420"/>
      <c r="C27" s="423"/>
      <c r="D27" s="423"/>
      <c r="E27" s="132">
        <f>'5- Identificación de Riesgos'!D27</f>
        <v>0</v>
      </c>
      <c r="F27" s="429"/>
      <c r="G27" s="528"/>
      <c r="H27" s="423"/>
      <c r="I27" s="71"/>
      <c r="J27" s="530"/>
      <c r="K27" s="530"/>
      <c r="L27" s="526"/>
      <c r="M27" s="420"/>
      <c r="N27" s="420"/>
      <c r="O27" s="133"/>
      <c r="P27" s="133"/>
      <c r="Q27" s="134"/>
    </row>
    <row r="28" spans="1:17" ht="13.5" customHeight="1">
      <c r="A28" s="460"/>
      <c r="B28" s="420"/>
      <c r="C28" s="423"/>
      <c r="D28" s="423"/>
      <c r="E28" s="132">
        <f>'5- Identificación de Riesgos'!D28</f>
        <v>0</v>
      </c>
      <c r="F28" s="429"/>
      <c r="G28" s="528"/>
      <c r="H28" s="423"/>
      <c r="I28" s="71"/>
      <c r="J28" s="530"/>
      <c r="K28" s="530"/>
      <c r="L28" s="526"/>
      <c r="M28" s="420"/>
      <c r="N28" s="420"/>
      <c r="O28" s="133"/>
      <c r="P28" s="133"/>
      <c r="Q28" s="134"/>
    </row>
    <row r="29" spans="1:17" ht="13.5" customHeight="1" thickBot="1">
      <c r="A29" s="460"/>
      <c r="B29" s="502"/>
      <c r="C29" s="423"/>
      <c r="D29" s="423"/>
      <c r="E29" s="132">
        <f>'5- Identificación de Riesgos'!D29</f>
        <v>0</v>
      </c>
      <c r="F29" s="429"/>
      <c r="G29" s="528"/>
      <c r="H29" s="423"/>
      <c r="I29" s="72"/>
      <c r="J29" s="531"/>
      <c r="K29" s="531"/>
      <c r="L29" s="527"/>
      <c r="M29" s="502"/>
      <c r="N29" s="502"/>
      <c r="O29" s="133"/>
      <c r="P29" s="133"/>
      <c r="Q29" s="134"/>
    </row>
    <row r="30" spans="1:17" ht="13.5" customHeight="1">
      <c r="A30" s="459">
        <f>'5- Identificación de Riesgos'!A30</f>
        <v>3</v>
      </c>
      <c r="B30" s="419" t="str">
        <f>'5- Identificación de Riesgos'!B30</f>
        <v>Incumplimiento en el trámite de los siniestros desde el aviso del evento hasta el cierre del expediente del mismo.</v>
      </c>
      <c r="C30" s="422" t="str">
        <f>'5- Identificación de Riesgos'!C30</f>
        <v xml:space="preserve">Que no se cumplan los requisitos establecidos en el manual del Plan de seguros para el tramite de los siniestros derivando en perdidas mayores para la entidad </v>
      </c>
      <c r="D30" s="502" t="s">
        <v>292</v>
      </c>
      <c r="E30" s="132" t="str">
        <f>'5- Identificación de Riesgos'!D30</f>
        <v>1. Desconocimiento del Manual del Plan de Seguros por parte de los servidores judiciales</v>
      </c>
      <c r="F30" s="428" t="str">
        <f>'5- Identificación de Riesgos'!H30</f>
        <v>Baja - 2</v>
      </c>
      <c r="G30" s="422" t="str">
        <f>'5- Identificación de Riesgos'!M30</f>
        <v>Leve - 1</v>
      </c>
      <c r="H30" s="422" t="str">
        <f>'5- Identificación de Riesgos'!N30</f>
        <v>Bajo - 2</v>
      </c>
      <c r="I30" s="71"/>
      <c r="J30" s="529" t="str">
        <f>'6- Valoración Controles'!T30</f>
        <v>Baja - 2</v>
      </c>
      <c r="K30" s="529" t="str">
        <f>'6- Valoración Controles'!U30</f>
        <v>Leve - 1</v>
      </c>
      <c r="L30" s="525" t="e">
        <f>AVERAGE(#REF!)</f>
        <v>#REF!</v>
      </c>
      <c r="M30" s="419" t="str">
        <f>'6- Valoración Controles'!V30</f>
        <v>Bajo - 2</v>
      </c>
      <c r="N30" s="420" t="s">
        <v>358</v>
      </c>
      <c r="O30" s="133"/>
      <c r="P30" s="133"/>
      <c r="Q30" s="134"/>
    </row>
    <row r="31" spans="1:17" ht="13.5" customHeight="1">
      <c r="A31" s="460"/>
      <c r="B31" s="420"/>
      <c r="C31" s="423"/>
      <c r="D31" s="423"/>
      <c r="E31" s="132" t="str">
        <f>'5- Identificación de Riesgos'!D31</f>
        <v>2. Información imprecisa presentada al momento de la reclamación.</v>
      </c>
      <c r="F31" s="429"/>
      <c r="G31" s="528"/>
      <c r="H31" s="423"/>
      <c r="I31" s="71"/>
      <c r="J31" s="530"/>
      <c r="K31" s="530"/>
      <c r="L31" s="526"/>
      <c r="M31" s="420"/>
      <c r="N31" s="420"/>
      <c r="O31" s="133"/>
      <c r="P31" s="133"/>
      <c r="Q31" s="134"/>
    </row>
    <row r="32" spans="1:17" ht="13.5" customHeight="1">
      <c r="A32" s="460"/>
      <c r="B32" s="420"/>
      <c r="C32" s="423"/>
      <c r="D32" s="423"/>
      <c r="E32" s="132">
        <f>'5- Identificación de Riesgos'!D32</f>
        <v>0</v>
      </c>
      <c r="F32" s="429"/>
      <c r="G32" s="528"/>
      <c r="H32" s="423"/>
      <c r="I32" s="71"/>
      <c r="J32" s="530"/>
      <c r="K32" s="530"/>
      <c r="L32" s="526"/>
      <c r="M32" s="420"/>
      <c r="N32" s="420"/>
      <c r="O32" s="133"/>
      <c r="P32" s="133"/>
      <c r="Q32" s="134"/>
    </row>
    <row r="33" spans="1:17" ht="13.5" customHeight="1">
      <c r="A33" s="460"/>
      <c r="B33" s="420"/>
      <c r="C33" s="423"/>
      <c r="D33" s="423"/>
      <c r="E33" s="132">
        <f>'5- Identificación de Riesgos'!D33</f>
        <v>0</v>
      </c>
      <c r="F33" s="429"/>
      <c r="G33" s="528"/>
      <c r="H33" s="423"/>
      <c r="I33" s="71"/>
      <c r="J33" s="530"/>
      <c r="K33" s="530"/>
      <c r="L33" s="526"/>
      <c r="M33" s="420"/>
      <c r="N33" s="420"/>
      <c r="O33" s="133"/>
      <c r="P33" s="133"/>
      <c r="Q33" s="134"/>
    </row>
    <row r="34" spans="1:17" ht="13.5" customHeight="1">
      <c r="A34" s="460"/>
      <c r="B34" s="420"/>
      <c r="C34" s="423"/>
      <c r="D34" s="423"/>
      <c r="E34" s="132">
        <f>'5- Identificación de Riesgos'!D34</f>
        <v>0</v>
      </c>
      <c r="F34" s="429"/>
      <c r="G34" s="528"/>
      <c r="H34" s="423"/>
      <c r="I34" s="71"/>
      <c r="J34" s="530"/>
      <c r="K34" s="530"/>
      <c r="L34" s="526"/>
      <c r="M34" s="420"/>
      <c r="N34" s="420"/>
      <c r="O34" s="133"/>
      <c r="P34" s="133"/>
      <c r="Q34" s="134"/>
    </row>
    <row r="35" spans="1:17" ht="13.5" customHeight="1">
      <c r="A35" s="460"/>
      <c r="B35" s="420"/>
      <c r="C35" s="423"/>
      <c r="D35" s="423"/>
      <c r="E35" s="132">
        <f>'5- Identificación de Riesgos'!D35</f>
        <v>0</v>
      </c>
      <c r="F35" s="429"/>
      <c r="G35" s="528"/>
      <c r="H35" s="423"/>
      <c r="I35" s="71"/>
      <c r="J35" s="530"/>
      <c r="K35" s="530"/>
      <c r="L35" s="526"/>
      <c r="M35" s="420"/>
      <c r="N35" s="420"/>
      <c r="O35" s="133"/>
      <c r="P35" s="133"/>
      <c r="Q35" s="134"/>
    </row>
    <row r="36" spans="1:17" ht="13.5" customHeight="1">
      <c r="A36" s="460"/>
      <c r="B36" s="420"/>
      <c r="C36" s="423"/>
      <c r="D36" s="423"/>
      <c r="E36" s="132">
        <f>'5- Identificación de Riesgos'!D36</f>
        <v>0</v>
      </c>
      <c r="F36" s="429"/>
      <c r="G36" s="528"/>
      <c r="H36" s="423"/>
      <c r="I36" s="71"/>
      <c r="J36" s="530"/>
      <c r="K36" s="530"/>
      <c r="L36" s="526"/>
      <c r="M36" s="420"/>
      <c r="N36" s="420"/>
      <c r="O36" s="133"/>
      <c r="P36" s="133"/>
      <c r="Q36" s="134"/>
    </row>
    <row r="37" spans="1:17" ht="13.5" customHeight="1">
      <c r="A37" s="460"/>
      <c r="B37" s="420"/>
      <c r="C37" s="423"/>
      <c r="D37" s="423"/>
      <c r="E37" s="132">
        <f>'5- Identificación de Riesgos'!D37</f>
        <v>0</v>
      </c>
      <c r="F37" s="429"/>
      <c r="G37" s="528"/>
      <c r="H37" s="423"/>
      <c r="I37" s="71"/>
      <c r="J37" s="530"/>
      <c r="K37" s="530"/>
      <c r="L37" s="526"/>
      <c r="M37" s="420"/>
      <c r="N37" s="420"/>
      <c r="O37" s="133"/>
      <c r="P37" s="133"/>
      <c r="Q37" s="134"/>
    </row>
    <row r="38" spans="1:17" ht="13.5" customHeight="1">
      <c r="A38" s="460"/>
      <c r="B38" s="420"/>
      <c r="C38" s="423"/>
      <c r="D38" s="423"/>
      <c r="E38" s="132">
        <f>'5- Identificación de Riesgos'!D38</f>
        <v>0</v>
      </c>
      <c r="F38" s="429"/>
      <c r="G38" s="528"/>
      <c r="H38" s="423"/>
      <c r="I38" s="71"/>
      <c r="J38" s="530"/>
      <c r="K38" s="530"/>
      <c r="L38" s="526"/>
      <c r="M38" s="420"/>
      <c r="N38" s="420"/>
      <c r="O38" s="133"/>
      <c r="P38" s="133"/>
      <c r="Q38" s="134"/>
    </row>
    <row r="39" spans="1:17" ht="15.75" customHeight="1" thickBot="1">
      <c r="A39" s="460"/>
      <c r="B39" s="502"/>
      <c r="C39" s="423"/>
      <c r="D39" s="423"/>
      <c r="E39" s="132">
        <f>'5- Identificación de Riesgos'!D39</f>
        <v>0</v>
      </c>
      <c r="F39" s="429"/>
      <c r="G39" s="528"/>
      <c r="H39" s="423"/>
      <c r="I39" s="72"/>
      <c r="J39" s="531"/>
      <c r="K39" s="531"/>
      <c r="L39" s="527"/>
      <c r="M39" s="502"/>
      <c r="N39" s="502"/>
      <c r="O39" s="133"/>
      <c r="P39" s="133"/>
      <c r="Q39" s="134"/>
    </row>
    <row r="40" spans="1:17" ht="13.5" customHeight="1">
      <c r="A40" s="459">
        <f>'5- Identificación de Riesgos'!A40</f>
        <v>4</v>
      </c>
      <c r="B40" s="419" t="str">
        <f>'5- Identificación de Riesgos'!B40</f>
        <v>Afectación en la atención en algunas sedes judiciales por  suspensión de los Servicios Públicos Domiciliarios por falta de pago o pago no reportado</v>
      </c>
      <c r="C40" s="422" t="str">
        <f>'5- Identificación de Riesgos'!C40</f>
        <v>Falencias en el aseguramiento de la prestación de los servicios judiciales en alguna sede por falta de control y  aplicación de medidas necesarias para controlar, normalizar y/o reestablecer la prestación de los servicios públicos..</v>
      </c>
      <c r="D40" s="502" t="s">
        <v>292</v>
      </c>
      <c r="E40" s="132" t="str">
        <f>'5- Identificación de Riesgos'!D40</f>
        <v>1. Uso inapropiado de los canales de pago de la facturación de los servicios públicos</v>
      </c>
      <c r="F40" s="428" t="str">
        <f>'5- Identificación de Riesgos'!H40</f>
        <v>Muy Baja - 1</v>
      </c>
      <c r="G40" s="422" t="str">
        <f>'5- Identificación de Riesgos'!M40</f>
        <v>Menor - 2</v>
      </c>
      <c r="H40" s="422" t="str">
        <f>'5- Identificación de Riesgos'!N40</f>
        <v>Bajo - 2</v>
      </c>
      <c r="I40" s="71"/>
      <c r="J40" s="529" t="str">
        <f>'6- Valoración Controles'!T40</f>
        <v>Muy Baja - 1</v>
      </c>
      <c r="K40" s="529" t="str">
        <f>'6- Valoración Controles'!U40</f>
        <v>Menor - 2</v>
      </c>
      <c r="L40" s="525" t="e">
        <f>AVERAGE(#REF!)</f>
        <v>#REF!</v>
      </c>
      <c r="M40" s="419" t="str">
        <f>'6- Valoración Controles'!V40</f>
        <v>Bajo - 2</v>
      </c>
      <c r="N40" s="420" t="s">
        <v>358</v>
      </c>
      <c r="O40" s="133"/>
      <c r="P40" s="133"/>
      <c r="Q40" s="134"/>
    </row>
    <row r="41" spans="1:17" ht="13.5" customHeight="1">
      <c r="A41" s="460"/>
      <c r="B41" s="420"/>
      <c r="C41" s="423"/>
      <c r="D41" s="423"/>
      <c r="E41" s="132" t="str">
        <f>'5- Identificación de Riesgos'!D41</f>
        <v>2. Falta de coordinación interna para el pago oportuno de los compromisos con las empresas prestadoras de servicios públicos.</v>
      </c>
      <c r="F41" s="429"/>
      <c r="G41" s="528"/>
      <c r="H41" s="423"/>
      <c r="I41" s="71"/>
      <c r="J41" s="530"/>
      <c r="K41" s="530"/>
      <c r="L41" s="526"/>
      <c r="M41" s="420"/>
      <c r="N41" s="420"/>
      <c r="O41" s="133"/>
      <c r="P41" s="133"/>
      <c r="Q41" s="134"/>
    </row>
    <row r="42" spans="1:17" ht="13.5" customHeight="1">
      <c r="A42" s="460"/>
      <c r="B42" s="420"/>
      <c r="C42" s="423"/>
      <c r="D42" s="423"/>
      <c r="E42" s="132">
        <f>'5- Identificación de Riesgos'!D42</f>
        <v>0</v>
      </c>
      <c r="F42" s="429"/>
      <c r="G42" s="528"/>
      <c r="H42" s="423"/>
      <c r="I42" s="71"/>
      <c r="J42" s="530"/>
      <c r="K42" s="530"/>
      <c r="L42" s="526"/>
      <c r="M42" s="420"/>
      <c r="N42" s="420"/>
      <c r="O42" s="133"/>
      <c r="P42" s="133"/>
      <c r="Q42" s="134"/>
    </row>
    <row r="43" spans="1:17" ht="13.5" customHeight="1">
      <c r="A43" s="460"/>
      <c r="B43" s="420"/>
      <c r="C43" s="423"/>
      <c r="D43" s="423"/>
      <c r="E43" s="132">
        <f>'5- Identificación de Riesgos'!D43</f>
        <v>0</v>
      </c>
      <c r="F43" s="429"/>
      <c r="G43" s="528"/>
      <c r="H43" s="423"/>
      <c r="I43" s="71"/>
      <c r="J43" s="530"/>
      <c r="K43" s="530"/>
      <c r="L43" s="526"/>
      <c r="M43" s="420"/>
      <c r="N43" s="420"/>
      <c r="O43" s="133"/>
      <c r="P43" s="133"/>
      <c r="Q43" s="134"/>
    </row>
    <row r="44" spans="1:17" ht="13.5" customHeight="1">
      <c r="A44" s="460"/>
      <c r="B44" s="420"/>
      <c r="C44" s="423"/>
      <c r="D44" s="423"/>
      <c r="E44" s="132">
        <f>'5- Identificación de Riesgos'!D44</f>
        <v>0</v>
      </c>
      <c r="F44" s="429"/>
      <c r="G44" s="528"/>
      <c r="H44" s="423"/>
      <c r="I44" s="71"/>
      <c r="J44" s="530"/>
      <c r="K44" s="530"/>
      <c r="L44" s="526"/>
      <c r="M44" s="420"/>
      <c r="N44" s="420"/>
      <c r="O44" s="133"/>
      <c r="P44" s="133"/>
      <c r="Q44" s="134"/>
    </row>
    <row r="45" spans="1:17" ht="13.5" customHeight="1">
      <c r="A45" s="460"/>
      <c r="B45" s="420"/>
      <c r="C45" s="423"/>
      <c r="D45" s="423"/>
      <c r="E45" s="132">
        <f>'5- Identificación de Riesgos'!D45</f>
        <v>0</v>
      </c>
      <c r="F45" s="429"/>
      <c r="G45" s="528"/>
      <c r="H45" s="423"/>
      <c r="I45" s="71"/>
      <c r="J45" s="530"/>
      <c r="K45" s="530"/>
      <c r="L45" s="526"/>
      <c r="M45" s="420"/>
      <c r="N45" s="420"/>
      <c r="O45" s="133"/>
      <c r="P45" s="133"/>
      <c r="Q45" s="134"/>
    </row>
    <row r="46" spans="1:17" ht="13.5" customHeight="1">
      <c r="A46" s="460"/>
      <c r="B46" s="420"/>
      <c r="C46" s="423"/>
      <c r="D46" s="423"/>
      <c r="E46" s="132">
        <f>'5- Identificación de Riesgos'!D46</f>
        <v>0</v>
      </c>
      <c r="F46" s="429"/>
      <c r="G46" s="528"/>
      <c r="H46" s="423"/>
      <c r="I46" s="71"/>
      <c r="J46" s="530"/>
      <c r="K46" s="530"/>
      <c r="L46" s="526"/>
      <c r="M46" s="420"/>
      <c r="N46" s="420"/>
      <c r="O46" s="133"/>
      <c r="P46" s="133"/>
      <c r="Q46" s="134"/>
    </row>
    <row r="47" spans="1:17" ht="13.5" customHeight="1">
      <c r="A47" s="460"/>
      <c r="B47" s="420"/>
      <c r="C47" s="423"/>
      <c r="D47" s="423"/>
      <c r="E47" s="132">
        <f>'5- Identificación de Riesgos'!D47</f>
        <v>0</v>
      </c>
      <c r="F47" s="429"/>
      <c r="G47" s="528"/>
      <c r="H47" s="423"/>
      <c r="I47" s="71"/>
      <c r="J47" s="530"/>
      <c r="K47" s="530"/>
      <c r="L47" s="526"/>
      <c r="M47" s="420"/>
      <c r="N47" s="420"/>
      <c r="O47" s="133"/>
      <c r="P47" s="133"/>
      <c r="Q47" s="134"/>
    </row>
    <row r="48" spans="1:17" ht="13.5" customHeight="1">
      <c r="A48" s="460"/>
      <c r="B48" s="420"/>
      <c r="C48" s="423"/>
      <c r="D48" s="423"/>
      <c r="E48" s="132">
        <f>'5- Identificación de Riesgos'!D48</f>
        <v>0</v>
      </c>
      <c r="F48" s="429"/>
      <c r="G48" s="528"/>
      <c r="H48" s="423"/>
      <c r="I48" s="71"/>
      <c r="J48" s="530"/>
      <c r="K48" s="530"/>
      <c r="L48" s="526"/>
      <c r="M48" s="420"/>
      <c r="N48" s="420"/>
      <c r="O48" s="133"/>
      <c r="P48" s="133"/>
      <c r="Q48" s="134"/>
    </row>
    <row r="49" spans="1:17" ht="13.5" customHeight="1" thickBot="1">
      <c r="A49" s="460"/>
      <c r="B49" s="502"/>
      <c r="C49" s="423"/>
      <c r="D49" s="423"/>
      <c r="E49" s="132">
        <f>'5- Identificación de Riesgos'!D49</f>
        <v>0</v>
      </c>
      <c r="F49" s="429"/>
      <c r="G49" s="528"/>
      <c r="H49" s="423"/>
      <c r="I49" s="72"/>
      <c r="J49" s="531"/>
      <c r="K49" s="531"/>
      <c r="L49" s="527"/>
      <c r="M49" s="502"/>
      <c r="N49" s="502"/>
      <c r="O49" s="133"/>
      <c r="P49" s="133"/>
      <c r="Q49" s="134"/>
    </row>
    <row r="50" spans="1:17" ht="13.5" customHeight="1">
      <c r="A50" s="459">
        <f>'5- Identificación de Riesgos'!A50</f>
        <v>5</v>
      </c>
      <c r="B50" s="419" t="str">
        <f>'5- Identificación de Riesgos'!B50</f>
        <v>Tener registros desactualizados del parque automotor de la Rama Judicial (Hojas de vida de los vehículos, reporte de novedades, mantenimientos) y/o pérdida de la información anexa documentada.</v>
      </c>
      <c r="C50" s="422" t="str">
        <f>'5- Identificación de Riesgos'!C50</f>
        <v>Falta de información para realizar seguimiento en términos de cumplimiento, detección y análisis de las novedades de los vehículos.</v>
      </c>
      <c r="D50" s="502" t="s">
        <v>292</v>
      </c>
      <c r="E50" s="132" t="str">
        <f>'5- Identificación de Riesgos'!D50</f>
        <v>1. Falta de respaldo de la base de datos y/o registros físicos de los vehículos</v>
      </c>
      <c r="F50" s="428" t="str">
        <f>'5- Identificación de Riesgos'!H50</f>
        <v>Muy Baja - 1</v>
      </c>
      <c r="G50" s="422" t="str">
        <f>'5- Identificación de Riesgos'!M50</f>
        <v>Menor - 2</v>
      </c>
      <c r="H50" s="422" t="str">
        <f>'5- Identificación de Riesgos'!N50</f>
        <v>Bajo - 2</v>
      </c>
      <c r="I50" s="71"/>
      <c r="J50" s="529" t="str">
        <f>'6- Valoración Controles'!T50</f>
        <v>Muy Baja - 1</v>
      </c>
      <c r="K50" s="529" t="str">
        <f>'6- Valoración Controles'!U50</f>
        <v>Menor - 2</v>
      </c>
      <c r="L50" s="525" t="e">
        <f>AVERAGE(#REF!)</f>
        <v>#REF!</v>
      </c>
      <c r="M50" s="419" t="str">
        <f>'6- Valoración Controles'!V50</f>
        <v>Bajo - 2</v>
      </c>
      <c r="N50" s="420" t="s">
        <v>358</v>
      </c>
      <c r="O50" s="133"/>
      <c r="P50" s="133"/>
      <c r="Q50" s="134"/>
    </row>
    <row r="51" spans="1:17" ht="13.5" customHeight="1">
      <c r="A51" s="460"/>
      <c r="B51" s="420"/>
      <c r="C51" s="423"/>
      <c r="D51" s="423"/>
      <c r="E51" s="132" t="str">
        <f>'5- Identificación de Riesgos'!D51</f>
        <v>2. No contar con software para el registro de la información del parque automotor</v>
      </c>
      <c r="F51" s="429"/>
      <c r="G51" s="528"/>
      <c r="H51" s="423"/>
      <c r="I51" s="71"/>
      <c r="J51" s="530"/>
      <c r="K51" s="530"/>
      <c r="L51" s="526"/>
      <c r="M51" s="420"/>
      <c r="N51" s="420"/>
      <c r="O51" s="133"/>
      <c r="P51" s="133"/>
      <c r="Q51" s="134"/>
    </row>
    <row r="52" spans="1:17" ht="13.5" customHeight="1">
      <c r="A52" s="460"/>
      <c r="B52" s="420"/>
      <c r="C52" s="423"/>
      <c r="D52" s="423"/>
      <c r="E52" s="132">
        <f>'5- Identificación de Riesgos'!D52</f>
        <v>0</v>
      </c>
      <c r="F52" s="429"/>
      <c r="G52" s="528"/>
      <c r="H52" s="423"/>
      <c r="I52" s="71"/>
      <c r="J52" s="530"/>
      <c r="K52" s="530"/>
      <c r="L52" s="526"/>
      <c r="M52" s="420"/>
      <c r="N52" s="420"/>
      <c r="O52" s="133"/>
      <c r="P52" s="133"/>
      <c r="Q52" s="134"/>
    </row>
    <row r="53" spans="1:17" ht="13.5" customHeight="1">
      <c r="A53" s="460"/>
      <c r="B53" s="420"/>
      <c r="C53" s="423"/>
      <c r="D53" s="423"/>
      <c r="E53" s="132">
        <f>'5- Identificación de Riesgos'!D53</f>
        <v>0</v>
      </c>
      <c r="F53" s="429"/>
      <c r="G53" s="528"/>
      <c r="H53" s="423"/>
      <c r="I53" s="71"/>
      <c r="J53" s="530"/>
      <c r="K53" s="530"/>
      <c r="L53" s="526"/>
      <c r="M53" s="420"/>
      <c r="N53" s="420"/>
      <c r="O53" s="133"/>
      <c r="P53" s="133"/>
      <c r="Q53" s="134"/>
    </row>
    <row r="54" spans="1:17" ht="13.5" customHeight="1">
      <c r="A54" s="460"/>
      <c r="B54" s="420"/>
      <c r="C54" s="423"/>
      <c r="D54" s="423"/>
      <c r="E54" s="132">
        <f>'5- Identificación de Riesgos'!D54</f>
        <v>0</v>
      </c>
      <c r="F54" s="429"/>
      <c r="G54" s="528"/>
      <c r="H54" s="423"/>
      <c r="I54" s="71"/>
      <c r="J54" s="530"/>
      <c r="K54" s="530"/>
      <c r="L54" s="526"/>
      <c r="M54" s="420"/>
      <c r="N54" s="420"/>
      <c r="O54" s="133"/>
      <c r="P54" s="133"/>
      <c r="Q54" s="134"/>
    </row>
    <row r="55" spans="1:17" ht="13.5" customHeight="1">
      <c r="A55" s="460"/>
      <c r="B55" s="420"/>
      <c r="C55" s="423"/>
      <c r="D55" s="423"/>
      <c r="E55" s="132">
        <f>'5- Identificación de Riesgos'!D55</f>
        <v>0</v>
      </c>
      <c r="F55" s="429"/>
      <c r="G55" s="528"/>
      <c r="H55" s="423"/>
      <c r="I55" s="71"/>
      <c r="J55" s="530"/>
      <c r="K55" s="530"/>
      <c r="L55" s="526"/>
      <c r="M55" s="420"/>
      <c r="N55" s="420"/>
      <c r="O55" s="133"/>
      <c r="P55" s="133"/>
      <c r="Q55" s="134"/>
    </row>
    <row r="56" spans="1:17" ht="13.5" customHeight="1">
      <c r="A56" s="460"/>
      <c r="B56" s="420"/>
      <c r="C56" s="423"/>
      <c r="D56" s="423"/>
      <c r="E56" s="132">
        <f>'5- Identificación de Riesgos'!D56</f>
        <v>0</v>
      </c>
      <c r="F56" s="429"/>
      <c r="G56" s="528"/>
      <c r="H56" s="423"/>
      <c r="I56" s="71"/>
      <c r="J56" s="530"/>
      <c r="K56" s="530"/>
      <c r="L56" s="526"/>
      <c r="M56" s="420"/>
      <c r="N56" s="420"/>
      <c r="O56" s="133"/>
      <c r="P56" s="133"/>
      <c r="Q56" s="134"/>
    </row>
    <row r="57" spans="1:17" ht="13.5" customHeight="1">
      <c r="A57" s="460"/>
      <c r="B57" s="420"/>
      <c r="C57" s="423"/>
      <c r="D57" s="423"/>
      <c r="E57" s="132">
        <f>'5- Identificación de Riesgos'!D57</f>
        <v>0</v>
      </c>
      <c r="F57" s="429"/>
      <c r="G57" s="528"/>
      <c r="H57" s="423"/>
      <c r="I57" s="71"/>
      <c r="J57" s="530"/>
      <c r="K57" s="530"/>
      <c r="L57" s="526"/>
      <c r="M57" s="420"/>
      <c r="N57" s="420"/>
      <c r="O57" s="133"/>
      <c r="P57" s="133"/>
      <c r="Q57" s="134"/>
    </row>
    <row r="58" spans="1:17" ht="13.5" customHeight="1">
      <c r="A58" s="460"/>
      <c r="B58" s="420"/>
      <c r="C58" s="423"/>
      <c r="D58" s="423"/>
      <c r="E58" s="132">
        <f>'5- Identificación de Riesgos'!D58</f>
        <v>0</v>
      </c>
      <c r="F58" s="429"/>
      <c r="G58" s="528"/>
      <c r="H58" s="423"/>
      <c r="I58" s="71"/>
      <c r="J58" s="530"/>
      <c r="K58" s="530"/>
      <c r="L58" s="526"/>
      <c r="M58" s="420"/>
      <c r="N58" s="420"/>
      <c r="O58" s="133"/>
      <c r="P58" s="133"/>
      <c r="Q58" s="134"/>
    </row>
    <row r="59" spans="1:17" ht="13.5" customHeight="1" thickBot="1">
      <c r="A59" s="460"/>
      <c r="B59" s="502"/>
      <c r="C59" s="423"/>
      <c r="D59" s="423"/>
      <c r="E59" s="132">
        <f>'5- Identificación de Riesgos'!D59</f>
        <v>0</v>
      </c>
      <c r="F59" s="429"/>
      <c r="G59" s="528"/>
      <c r="H59" s="423"/>
      <c r="I59" s="72"/>
      <c r="J59" s="531"/>
      <c r="K59" s="531"/>
      <c r="L59" s="527"/>
      <c r="M59" s="502"/>
      <c r="N59" s="502"/>
      <c r="O59" s="133"/>
      <c r="P59" s="133"/>
      <c r="Q59" s="134"/>
    </row>
    <row r="60" spans="1:17" ht="13.5" customHeight="1">
      <c r="A60" s="459">
        <f>'5- Identificación de Riesgos'!A60</f>
        <v>6</v>
      </c>
      <c r="B60" s="419" t="str">
        <f>'5- Identificación de Riesgos'!B60</f>
        <v>Afectación de los aspectos ambientales</v>
      </c>
      <c r="C60" s="422" t="str">
        <f>'5- Identificación de Riesgos'!C60</f>
        <v>Falta de información para que los desarrollos administrativos incluyan los enfoques ambientales.</v>
      </c>
      <c r="D60" s="502" t="s">
        <v>292</v>
      </c>
      <c r="E60" s="132" t="str">
        <f>'5- Identificación de Riesgos'!D60</f>
        <v>1. Desconocimiento del Sistema de Gestión Ambiental que aplica para la Rama Judicial a Nivel Central y Seccional.</v>
      </c>
      <c r="F60" s="428" t="str">
        <f>'5- Identificación de Riesgos'!H60</f>
        <v>Muy Baja - 1</v>
      </c>
      <c r="G60" s="422" t="str">
        <f>'5- Identificación de Riesgos'!M60</f>
        <v>Menor - 2</v>
      </c>
      <c r="H60" s="422" t="str">
        <f>'5- Identificación de Riesgos'!N60</f>
        <v>Bajo - 2</v>
      </c>
      <c r="I60" s="71"/>
      <c r="J60" s="529" t="str">
        <f>'6- Valoración Controles'!T60</f>
        <v>Muy Baja - 1</v>
      </c>
      <c r="K60" s="529" t="str">
        <f>'6- Valoración Controles'!U60</f>
        <v>Menor - 2</v>
      </c>
      <c r="L60" s="525" t="e">
        <f>AVERAGE(#REF!)</f>
        <v>#REF!</v>
      </c>
      <c r="M60" s="419" t="str">
        <f>'6- Valoración Controles'!V60</f>
        <v>Bajo - 2</v>
      </c>
      <c r="N60" s="420" t="s">
        <v>358</v>
      </c>
      <c r="O60" s="133"/>
      <c r="P60" s="133"/>
      <c r="Q60" s="134"/>
    </row>
    <row r="61" spans="1:17" ht="13.5" customHeight="1">
      <c r="A61" s="460"/>
      <c r="B61" s="420"/>
      <c r="C61" s="423"/>
      <c r="D61" s="423"/>
      <c r="E61" s="132">
        <f>'5- Identificación de Riesgos'!D61</f>
        <v>0</v>
      </c>
      <c r="F61" s="429"/>
      <c r="G61" s="528"/>
      <c r="H61" s="423"/>
      <c r="I61" s="71"/>
      <c r="J61" s="530"/>
      <c r="K61" s="530"/>
      <c r="L61" s="526"/>
      <c r="M61" s="420"/>
      <c r="N61" s="420"/>
      <c r="O61" s="133"/>
      <c r="P61" s="133"/>
      <c r="Q61" s="134"/>
    </row>
    <row r="62" spans="1:17" ht="13.5" customHeight="1">
      <c r="A62" s="460"/>
      <c r="B62" s="420"/>
      <c r="C62" s="423"/>
      <c r="D62" s="423"/>
      <c r="E62" s="132">
        <f>'5- Identificación de Riesgos'!D62</f>
        <v>0</v>
      </c>
      <c r="F62" s="429"/>
      <c r="G62" s="528"/>
      <c r="H62" s="423"/>
      <c r="I62" s="71"/>
      <c r="J62" s="530"/>
      <c r="K62" s="530"/>
      <c r="L62" s="526"/>
      <c r="M62" s="420"/>
      <c r="N62" s="420"/>
      <c r="O62" s="133"/>
      <c r="P62" s="133"/>
      <c r="Q62" s="134"/>
    </row>
    <row r="63" spans="1:17" ht="13.5" customHeight="1">
      <c r="A63" s="460"/>
      <c r="B63" s="420"/>
      <c r="C63" s="423"/>
      <c r="D63" s="423"/>
      <c r="E63" s="132">
        <f>'5- Identificación de Riesgos'!D63</f>
        <v>0</v>
      </c>
      <c r="F63" s="429"/>
      <c r="G63" s="528"/>
      <c r="H63" s="423"/>
      <c r="I63" s="71"/>
      <c r="J63" s="530"/>
      <c r="K63" s="530"/>
      <c r="L63" s="526"/>
      <c r="M63" s="420"/>
      <c r="N63" s="420"/>
      <c r="O63" s="133"/>
      <c r="P63" s="133"/>
      <c r="Q63" s="134"/>
    </row>
    <row r="64" spans="1:17" ht="13.5" customHeight="1">
      <c r="A64" s="460"/>
      <c r="B64" s="420"/>
      <c r="C64" s="423"/>
      <c r="D64" s="423"/>
      <c r="E64" s="132">
        <f>'5- Identificación de Riesgos'!D64</f>
        <v>0</v>
      </c>
      <c r="F64" s="429"/>
      <c r="G64" s="528"/>
      <c r="H64" s="423"/>
      <c r="I64" s="71"/>
      <c r="J64" s="530"/>
      <c r="K64" s="530"/>
      <c r="L64" s="526"/>
      <c r="M64" s="420"/>
      <c r="N64" s="420"/>
      <c r="O64" s="133"/>
      <c r="P64" s="133"/>
      <c r="Q64" s="134"/>
    </row>
    <row r="65" spans="1:17" ht="13.5" customHeight="1">
      <c r="A65" s="460"/>
      <c r="B65" s="420"/>
      <c r="C65" s="423"/>
      <c r="D65" s="423"/>
      <c r="E65" s="132">
        <f>'5- Identificación de Riesgos'!D65</f>
        <v>0</v>
      </c>
      <c r="F65" s="429"/>
      <c r="G65" s="528"/>
      <c r="H65" s="423"/>
      <c r="I65" s="71"/>
      <c r="J65" s="530"/>
      <c r="K65" s="530"/>
      <c r="L65" s="526"/>
      <c r="M65" s="420"/>
      <c r="N65" s="420"/>
      <c r="O65" s="133"/>
      <c r="P65" s="133"/>
      <c r="Q65" s="134"/>
    </row>
    <row r="66" spans="1:17" ht="13.5" customHeight="1">
      <c r="A66" s="460"/>
      <c r="B66" s="420"/>
      <c r="C66" s="423"/>
      <c r="D66" s="423"/>
      <c r="E66" s="132">
        <f>'5- Identificación de Riesgos'!D66</f>
        <v>0</v>
      </c>
      <c r="F66" s="429"/>
      <c r="G66" s="528"/>
      <c r="H66" s="423"/>
      <c r="I66" s="71"/>
      <c r="J66" s="530"/>
      <c r="K66" s="530"/>
      <c r="L66" s="526"/>
      <c r="M66" s="420"/>
      <c r="N66" s="420"/>
      <c r="O66" s="133"/>
      <c r="P66" s="133"/>
      <c r="Q66" s="134"/>
    </row>
    <row r="67" spans="1:17" ht="13.5" customHeight="1">
      <c r="A67" s="460"/>
      <c r="B67" s="420"/>
      <c r="C67" s="423"/>
      <c r="D67" s="423"/>
      <c r="E67" s="132">
        <f>'5- Identificación de Riesgos'!D67</f>
        <v>0</v>
      </c>
      <c r="F67" s="429"/>
      <c r="G67" s="528"/>
      <c r="H67" s="423"/>
      <c r="I67" s="71"/>
      <c r="J67" s="530"/>
      <c r="K67" s="530"/>
      <c r="L67" s="526"/>
      <c r="M67" s="420"/>
      <c r="N67" s="420"/>
      <c r="O67" s="133"/>
      <c r="P67" s="133"/>
      <c r="Q67" s="134"/>
    </row>
    <row r="68" spans="1:17" ht="13.5" customHeight="1">
      <c r="A68" s="460"/>
      <c r="B68" s="420"/>
      <c r="C68" s="423"/>
      <c r="D68" s="423"/>
      <c r="E68" s="132">
        <f>'5- Identificación de Riesgos'!D68</f>
        <v>0</v>
      </c>
      <c r="F68" s="429"/>
      <c r="G68" s="528"/>
      <c r="H68" s="423"/>
      <c r="I68" s="71"/>
      <c r="J68" s="530"/>
      <c r="K68" s="530"/>
      <c r="L68" s="526"/>
      <c r="M68" s="420"/>
      <c r="N68" s="420"/>
      <c r="O68" s="133"/>
      <c r="P68" s="133"/>
      <c r="Q68" s="134"/>
    </row>
    <row r="69" spans="1:17" ht="13.5" customHeight="1" thickBot="1">
      <c r="A69" s="460"/>
      <c r="B69" s="502"/>
      <c r="C69" s="423"/>
      <c r="D69" s="423"/>
      <c r="E69" s="132">
        <f>'5- Identificación de Riesgos'!D69</f>
        <v>0</v>
      </c>
      <c r="F69" s="429"/>
      <c r="G69" s="528"/>
      <c r="H69" s="423"/>
      <c r="I69" s="72"/>
      <c r="J69" s="531"/>
      <c r="K69" s="531"/>
      <c r="L69" s="527"/>
      <c r="M69" s="502"/>
      <c r="N69" s="502"/>
      <c r="O69" s="133"/>
      <c r="P69" s="133"/>
      <c r="Q69" s="134"/>
    </row>
    <row r="70" spans="1:17" ht="30">
      <c r="A70" s="416">
        <f>'5- Identificación de Riesgos'!A70</f>
        <v>7</v>
      </c>
      <c r="B70" s="419" t="str">
        <f>'5- Identificación de Riesgos'!B70</f>
        <v xml:space="preserve">Recibir dádivas o beneficios a nombre propio o de terceros para  afectar la seguridad o confidencialidad de la información   </v>
      </c>
      <c r="C70" s="422" t="str">
        <f>'5- Identificación de Riesgos'!C70</f>
        <v>Recibir dádivas o beneficios a nombre propio o de terceros por   revelar información confidencial,  alterar, retener o no publicar información.</v>
      </c>
      <c r="D70" s="502" t="s">
        <v>292</v>
      </c>
      <c r="E70" s="132" t="str">
        <f>'5- Identificación de Riesgos'!D80</f>
        <v>1. Falta de ética de los servidores públicos (Debilidades en principios y valores)</v>
      </c>
      <c r="F70" s="428" t="str">
        <f>'5- Identificación de Riesgos'!H70</f>
        <v>Muy Alta - 5</v>
      </c>
      <c r="G70" s="422" t="str">
        <f>'5- Identificación de Riesgos'!M70</f>
        <v>Mayor - 4</v>
      </c>
      <c r="H70" s="422" t="str">
        <f>'5- Identificación de Riesgos'!N70</f>
        <v>Alto - 20</v>
      </c>
      <c r="I70" s="71"/>
      <c r="J70" s="529" t="str">
        <f>'6- Valoración Controles'!T70</f>
        <v>Muy Alta - 5</v>
      </c>
      <c r="K70" s="529" t="str">
        <f>'6- Valoración Controles'!U70</f>
        <v>Mayor - 4</v>
      </c>
      <c r="L70" s="525" t="e">
        <f>AVERAGE(#REF!)</f>
        <v>#REF!</v>
      </c>
      <c r="M70" s="419" t="str">
        <f>'6- Valoración Controles'!V70</f>
        <v>Alto - 20</v>
      </c>
      <c r="N70" s="420" t="s">
        <v>411</v>
      </c>
      <c r="O70" s="304" t="s">
        <v>507</v>
      </c>
      <c r="P70" s="305" t="s">
        <v>508</v>
      </c>
      <c r="Q70" s="306" t="s">
        <v>509</v>
      </c>
    </row>
    <row r="71" spans="1:17" ht="30">
      <c r="A71" s="417"/>
      <c r="B71" s="420"/>
      <c r="C71" s="423"/>
      <c r="D71" s="423"/>
      <c r="E71" s="132" t="str">
        <f>'5- Identificación de Riesgos'!D81</f>
        <v>2. Falta de ética de terceros interesados (Debilidades principios y valores)</v>
      </c>
      <c r="F71" s="429"/>
      <c r="G71" s="528"/>
      <c r="H71" s="423"/>
      <c r="I71" s="71"/>
      <c r="J71" s="530"/>
      <c r="K71" s="530"/>
      <c r="L71" s="526"/>
      <c r="M71" s="420"/>
      <c r="N71" s="420"/>
      <c r="O71" s="304" t="s">
        <v>511</v>
      </c>
      <c r="P71" s="305" t="s">
        <v>508</v>
      </c>
      <c r="Q71" s="306" t="s">
        <v>509</v>
      </c>
    </row>
    <row r="72" spans="1:17" ht="13.5" customHeight="1">
      <c r="A72" s="417"/>
      <c r="B72" s="420"/>
      <c r="C72" s="423"/>
      <c r="D72" s="423"/>
      <c r="E72" s="132" t="str">
        <f>'5- Identificación de Riesgos'!D82</f>
        <v>3. Debilidad en los controles de los procedimientos</v>
      </c>
      <c r="F72" s="429"/>
      <c r="G72" s="528"/>
      <c r="H72" s="423"/>
      <c r="I72" s="71"/>
      <c r="J72" s="530"/>
      <c r="K72" s="530"/>
      <c r="L72" s="526"/>
      <c r="M72" s="420"/>
      <c r="N72" s="420"/>
      <c r="O72" s="307"/>
      <c r="P72" s="307"/>
      <c r="Q72" s="308"/>
    </row>
    <row r="73" spans="1:17" ht="13.5" customHeight="1">
      <c r="A73" s="417"/>
      <c r="B73" s="420"/>
      <c r="C73" s="423"/>
      <c r="D73" s="423"/>
      <c r="E73" s="132" t="str">
        <f>'5- Identificación de Riesgos'!D83</f>
        <v>a. El desconocimiento  de los mecanismos de comercialización de los bienes o servicios y falta de competencia técnica para quien estructura la necesidad</v>
      </c>
      <c r="F73" s="429"/>
      <c r="G73" s="528"/>
      <c r="H73" s="423"/>
      <c r="I73" s="71"/>
      <c r="J73" s="530"/>
      <c r="K73" s="530"/>
      <c r="L73" s="526"/>
      <c r="M73" s="420"/>
      <c r="N73" s="420"/>
      <c r="O73" s="307"/>
      <c r="P73" s="307"/>
      <c r="Q73" s="308"/>
    </row>
    <row r="74" spans="1:17" ht="13.5" customHeight="1">
      <c r="A74" s="417"/>
      <c r="B74" s="420"/>
      <c r="C74" s="423"/>
      <c r="D74" s="423"/>
      <c r="E74" s="132" t="str">
        <f>'5- Identificación de Riesgos'!D84</f>
        <v xml:space="preserve">b. Concentración en la determinación de las condiciones de las necesidades a contratar </v>
      </c>
      <c r="F74" s="429"/>
      <c r="G74" s="528"/>
      <c r="H74" s="423"/>
      <c r="I74" s="71"/>
      <c r="J74" s="530"/>
      <c r="K74" s="530"/>
      <c r="L74" s="526"/>
      <c r="M74" s="420"/>
      <c r="N74" s="420"/>
      <c r="O74" s="307"/>
      <c r="P74" s="307"/>
      <c r="Q74" s="308"/>
    </row>
    <row r="75" spans="1:17" ht="13.5" customHeight="1">
      <c r="A75" s="417"/>
      <c r="B75" s="420"/>
      <c r="C75" s="423"/>
      <c r="D75" s="423"/>
      <c r="E75" s="132">
        <f>'5- Identificación de Riesgos'!D85</f>
        <v>0</v>
      </c>
      <c r="F75" s="429"/>
      <c r="G75" s="528"/>
      <c r="H75" s="423"/>
      <c r="I75" s="71"/>
      <c r="J75" s="530"/>
      <c r="K75" s="530"/>
      <c r="L75" s="526"/>
      <c r="M75" s="420"/>
      <c r="N75" s="420"/>
      <c r="O75" s="307"/>
      <c r="P75" s="307"/>
      <c r="Q75" s="308"/>
    </row>
    <row r="76" spans="1:17" ht="13.5" customHeight="1">
      <c r="A76" s="417"/>
      <c r="B76" s="420"/>
      <c r="C76" s="423"/>
      <c r="D76" s="423"/>
      <c r="E76" s="132">
        <f>'5- Identificación de Riesgos'!D86</f>
        <v>0</v>
      </c>
      <c r="F76" s="429"/>
      <c r="G76" s="528"/>
      <c r="H76" s="423"/>
      <c r="I76" s="71"/>
      <c r="J76" s="530"/>
      <c r="K76" s="530"/>
      <c r="L76" s="526"/>
      <c r="M76" s="420"/>
      <c r="N76" s="420"/>
      <c r="O76" s="307"/>
      <c r="P76" s="307"/>
      <c r="Q76" s="308"/>
    </row>
    <row r="77" spans="1:17" ht="13.5" customHeight="1">
      <c r="A77" s="417"/>
      <c r="B77" s="420"/>
      <c r="C77" s="423"/>
      <c r="D77" s="423"/>
      <c r="E77" s="132">
        <f>'5- Identificación de Riesgos'!D87</f>
        <v>0</v>
      </c>
      <c r="F77" s="429"/>
      <c r="G77" s="528"/>
      <c r="H77" s="423"/>
      <c r="I77" s="71"/>
      <c r="J77" s="530"/>
      <c r="K77" s="530"/>
      <c r="L77" s="526"/>
      <c r="M77" s="420"/>
      <c r="N77" s="420"/>
      <c r="O77" s="307"/>
      <c r="P77" s="307"/>
      <c r="Q77" s="308"/>
    </row>
    <row r="78" spans="1:17" ht="13.5" customHeight="1">
      <c r="A78" s="417"/>
      <c r="B78" s="420"/>
      <c r="C78" s="423"/>
      <c r="D78" s="423"/>
      <c r="E78" s="132">
        <f>'5- Identificación de Riesgos'!D88</f>
        <v>0</v>
      </c>
      <c r="F78" s="429"/>
      <c r="G78" s="528"/>
      <c r="H78" s="423"/>
      <c r="I78" s="71"/>
      <c r="J78" s="530"/>
      <c r="K78" s="530"/>
      <c r="L78" s="526"/>
      <c r="M78" s="420"/>
      <c r="N78" s="420"/>
      <c r="O78" s="307"/>
      <c r="P78" s="307"/>
      <c r="Q78" s="308"/>
    </row>
    <row r="79" spans="1:17" ht="13.5" customHeight="1" thickBot="1">
      <c r="A79" s="417"/>
      <c r="B79" s="502"/>
      <c r="C79" s="423"/>
      <c r="D79" s="423"/>
      <c r="E79" s="132">
        <f>'5- Identificación de Riesgos'!D89</f>
        <v>0</v>
      </c>
      <c r="F79" s="429"/>
      <c r="G79" s="528"/>
      <c r="H79" s="423"/>
      <c r="I79" s="72"/>
      <c r="J79" s="531"/>
      <c r="K79" s="531"/>
      <c r="L79" s="527"/>
      <c r="M79" s="502"/>
      <c r="N79" s="502"/>
      <c r="O79" s="307"/>
      <c r="P79" s="307"/>
      <c r="Q79" s="308"/>
    </row>
    <row r="80" spans="1:17" ht="30">
      <c r="A80" s="416">
        <f>'5- Identificación de Riesgos'!A80</f>
        <v>8</v>
      </c>
      <c r="B80" s="419" t="str">
        <f>'5- Identificación de Riesgos'!B80</f>
        <v>Ofrecer, prometer, entregar, aceptar o solicitar una ventaja indebida para la adquisición de bienes y servicios y demás procesos contractuales</v>
      </c>
      <c r="C80" s="422" t="str">
        <f>'5- Identificación de Riesgos'!C80</f>
        <v>Incorporar condiciones o requisitos que favorezcan a un proveedor en particular y/o una característica o cualidad de un bien o servicio en especial</v>
      </c>
      <c r="D80" s="502" t="s">
        <v>292</v>
      </c>
      <c r="E80" s="132" t="e">
        <f>'5- Identificación de Riesgos'!#REF!</f>
        <v>#REF!</v>
      </c>
      <c r="F80" s="428" t="str">
        <f>'5- Identificación de Riesgos'!H80</f>
        <v>Muy Alta - 5</v>
      </c>
      <c r="G80" s="422" t="str">
        <f>'5- Identificación de Riesgos'!M80</f>
        <v>Mayor - 4</v>
      </c>
      <c r="H80" s="422" t="str">
        <f>'5- Identificación de Riesgos'!N80</f>
        <v>Alto - 20</v>
      </c>
      <c r="I80" s="71"/>
      <c r="J80" s="529" t="str">
        <f>'6- Valoración Controles'!T80</f>
        <v>Muy Alta - 5</v>
      </c>
      <c r="K80" s="529" t="str">
        <f>'6- Valoración Controles'!U80</f>
        <v>Mayor - 4</v>
      </c>
      <c r="L80" s="525" t="e">
        <f>AVERAGE(#REF!)</f>
        <v>#REF!</v>
      </c>
      <c r="M80" s="419" t="str">
        <f>'6- Valoración Controles'!V80</f>
        <v>Alto - 20</v>
      </c>
      <c r="N80" s="420" t="s">
        <v>411</v>
      </c>
      <c r="O80" s="304" t="s">
        <v>510</v>
      </c>
      <c r="P80" s="305" t="s">
        <v>508</v>
      </c>
      <c r="Q80" s="309" t="s">
        <v>509</v>
      </c>
    </row>
    <row r="81" spans="1:17" ht="30">
      <c r="A81" s="417"/>
      <c r="B81" s="420"/>
      <c r="C81" s="423"/>
      <c r="D81" s="423"/>
      <c r="E81" s="132" t="e">
        <f>'5- Identificación de Riesgos'!#REF!</f>
        <v>#REF!</v>
      </c>
      <c r="F81" s="429"/>
      <c r="G81" s="528"/>
      <c r="H81" s="423"/>
      <c r="I81" s="71"/>
      <c r="J81" s="530"/>
      <c r="K81" s="530"/>
      <c r="L81" s="526"/>
      <c r="M81" s="420"/>
      <c r="N81" s="420"/>
      <c r="O81" s="304" t="s">
        <v>511</v>
      </c>
      <c r="P81" s="305" t="s">
        <v>508</v>
      </c>
      <c r="Q81" s="306" t="s">
        <v>509</v>
      </c>
    </row>
    <row r="82" spans="1:17" ht="13.5" customHeight="1">
      <c r="A82" s="417"/>
      <c r="B82" s="420"/>
      <c r="C82" s="423"/>
      <c r="D82" s="423"/>
      <c r="E82" s="132" t="e">
        <f>'5- Identificación de Riesgos'!#REF!</f>
        <v>#REF!</v>
      </c>
      <c r="F82" s="429"/>
      <c r="G82" s="528"/>
      <c r="H82" s="423"/>
      <c r="I82" s="71"/>
      <c r="J82" s="530"/>
      <c r="K82" s="530"/>
      <c r="L82" s="526"/>
      <c r="M82" s="420"/>
      <c r="N82" s="420"/>
      <c r="O82" s="133"/>
      <c r="P82" s="133"/>
      <c r="Q82" s="134"/>
    </row>
    <row r="83" spans="1:17" ht="13.5" customHeight="1">
      <c r="A83" s="417"/>
      <c r="B83" s="420"/>
      <c r="C83" s="423"/>
      <c r="D83" s="423"/>
      <c r="E83" s="132" t="e">
        <f>'5- Identificación de Riesgos'!#REF!</f>
        <v>#REF!</v>
      </c>
      <c r="F83" s="429"/>
      <c r="G83" s="528"/>
      <c r="H83" s="423"/>
      <c r="I83" s="71"/>
      <c r="J83" s="530"/>
      <c r="K83" s="530"/>
      <c r="L83" s="526"/>
      <c r="M83" s="420"/>
      <c r="N83" s="420"/>
      <c r="O83" s="133"/>
      <c r="P83" s="133"/>
      <c r="Q83" s="134"/>
    </row>
    <row r="84" spans="1:17" ht="13.5" customHeight="1">
      <c r="A84" s="417"/>
      <c r="B84" s="420"/>
      <c r="C84" s="423"/>
      <c r="D84" s="423"/>
      <c r="E84" s="132" t="e">
        <f>'5- Identificación de Riesgos'!#REF!</f>
        <v>#REF!</v>
      </c>
      <c r="F84" s="429"/>
      <c r="G84" s="528"/>
      <c r="H84" s="423"/>
      <c r="I84" s="71"/>
      <c r="J84" s="530"/>
      <c r="K84" s="530"/>
      <c r="L84" s="526"/>
      <c r="M84" s="420"/>
      <c r="N84" s="420"/>
      <c r="O84" s="133"/>
      <c r="P84" s="133"/>
      <c r="Q84" s="134"/>
    </row>
    <row r="85" spans="1:17" ht="13.5" customHeight="1">
      <c r="A85" s="417"/>
      <c r="B85" s="420"/>
      <c r="C85" s="423"/>
      <c r="D85" s="423"/>
      <c r="E85" s="132" t="e">
        <f>'5- Identificación de Riesgos'!#REF!</f>
        <v>#REF!</v>
      </c>
      <c r="F85" s="429"/>
      <c r="G85" s="528"/>
      <c r="H85" s="423"/>
      <c r="I85" s="71"/>
      <c r="J85" s="530"/>
      <c r="K85" s="530"/>
      <c r="L85" s="526"/>
      <c r="M85" s="420"/>
      <c r="N85" s="420"/>
      <c r="O85" s="133"/>
      <c r="P85" s="133"/>
      <c r="Q85" s="134"/>
    </row>
    <row r="86" spans="1:17" ht="13.5" customHeight="1">
      <c r="A86" s="417"/>
      <c r="B86" s="420"/>
      <c r="C86" s="423"/>
      <c r="D86" s="423"/>
      <c r="E86" s="132" t="e">
        <f>'5- Identificación de Riesgos'!#REF!</f>
        <v>#REF!</v>
      </c>
      <c r="F86" s="429"/>
      <c r="G86" s="528"/>
      <c r="H86" s="423"/>
      <c r="I86" s="71"/>
      <c r="J86" s="530"/>
      <c r="K86" s="530"/>
      <c r="L86" s="526"/>
      <c r="M86" s="420"/>
      <c r="N86" s="420"/>
      <c r="O86" s="133"/>
      <c r="P86" s="133"/>
      <c r="Q86" s="134"/>
    </row>
    <row r="87" spans="1:17" ht="13.5" customHeight="1">
      <c r="A87" s="417"/>
      <c r="B87" s="420"/>
      <c r="C87" s="423"/>
      <c r="D87" s="423"/>
      <c r="E87" s="132" t="e">
        <f>'5- Identificación de Riesgos'!#REF!</f>
        <v>#REF!</v>
      </c>
      <c r="F87" s="429"/>
      <c r="G87" s="528"/>
      <c r="H87" s="423"/>
      <c r="I87" s="71"/>
      <c r="J87" s="530"/>
      <c r="K87" s="530"/>
      <c r="L87" s="526"/>
      <c r="M87" s="420"/>
      <c r="N87" s="420"/>
      <c r="O87" s="133"/>
      <c r="P87" s="133"/>
      <c r="Q87" s="134"/>
    </row>
    <row r="88" spans="1:17" ht="13.5" customHeight="1">
      <c r="A88" s="417"/>
      <c r="B88" s="420"/>
      <c r="C88" s="423"/>
      <c r="D88" s="423"/>
      <c r="E88" s="132" t="e">
        <f>'5- Identificación de Riesgos'!#REF!</f>
        <v>#REF!</v>
      </c>
      <c r="F88" s="429"/>
      <c r="G88" s="528"/>
      <c r="H88" s="423"/>
      <c r="I88" s="71"/>
      <c r="J88" s="530"/>
      <c r="K88" s="530"/>
      <c r="L88" s="526"/>
      <c r="M88" s="420"/>
      <c r="N88" s="420"/>
      <c r="O88" s="133"/>
      <c r="P88" s="133"/>
      <c r="Q88" s="134"/>
    </row>
    <row r="89" spans="1:17" ht="13.5" customHeight="1">
      <c r="A89" s="417"/>
      <c r="B89" s="502"/>
      <c r="C89" s="423"/>
      <c r="D89" s="423"/>
      <c r="E89" s="132" t="e">
        <f>'5- Identificación de Riesgos'!#REF!</f>
        <v>#REF!</v>
      </c>
      <c r="F89" s="429"/>
      <c r="G89" s="528"/>
      <c r="H89" s="423"/>
      <c r="I89" s="72"/>
      <c r="J89" s="531"/>
      <c r="K89" s="531"/>
      <c r="L89" s="527"/>
      <c r="M89" s="502"/>
      <c r="N89" s="502"/>
      <c r="O89" s="133"/>
      <c r="P89" s="133"/>
      <c r="Q89" s="134"/>
    </row>
  </sheetData>
  <mergeCells count="12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M30:M39"/>
    <mergeCell ref="N30:N39"/>
    <mergeCell ref="G30:G39"/>
    <mergeCell ref="H30:H39"/>
    <mergeCell ref="J30:J39"/>
    <mergeCell ref="K30:K39"/>
    <mergeCell ref="L30:L39"/>
    <mergeCell ref="M20:M29"/>
    <mergeCell ref="N20:N29"/>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B40:B49"/>
    <mergeCell ref="C40:C49"/>
    <mergeCell ref="D40:D49"/>
    <mergeCell ref="F40:F49"/>
    <mergeCell ref="N70:N79"/>
    <mergeCell ref="M60:M69"/>
    <mergeCell ref="N60:N69"/>
    <mergeCell ref="G60:G69"/>
    <mergeCell ref="H60:H69"/>
    <mergeCell ref="J60:J69"/>
    <mergeCell ref="K60:K69"/>
    <mergeCell ref="L60:L69"/>
    <mergeCell ref="A60:A69"/>
    <mergeCell ref="B60:B69"/>
    <mergeCell ref="C60:C69"/>
    <mergeCell ref="D60:D69"/>
    <mergeCell ref="F60:F69"/>
    <mergeCell ref="C1:Q3"/>
    <mergeCell ref="L80:L89"/>
    <mergeCell ref="M80:M89"/>
    <mergeCell ref="N80:N89"/>
    <mergeCell ref="A80:A89"/>
    <mergeCell ref="B80:B89"/>
    <mergeCell ref="C80:C89"/>
    <mergeCell ref="D80:D89"/>
    <mergeCell ref="F80:F89"/>
    <mergeCell ref="G80:G89"/>
    <mergeCell ref="H80:H89"/>
    <mergeCell ref="J80:J89"/>
    <mergeCell ref="K80:K89"/>
    <mergeCell ref="A70:A79"/>
    <mergeCell ref="B70:B79"/>
    <mergeCell ref="C70:C79"/>
    <mergeCell ref="D70:D79"/>
    <mergeCell ref="F70:F79"/>
    <mergeCell ref="G70:G79"/>
    <mergeCell ref="H70:H79"/>
    <mergeCell ref="J70:J79"/>
    <mergeCell ref="K70:K79"/>
    <mergeCell ref="L70:L79"/>
    <mergeCell ref="M70:M79"/>
  </mergeCells>
  <conditionalFormatting sqref="F10 F20 F30 F40 F50 F60 F70 F80">
    <cfRule type="containsText" dxfId="195" priority="1110" operator="containsText" text="Muy Baja">
      <formula>NOT(ISERROR(SEARCH("Muy Baja",F10)))</formula>
    </cfRule>
    <cfRule type="containsText" dxfId="194" priority="1111" operator="containsText" text="Baja">
      <formula>NOT(ISERROR(SEARCH("Baja",F10)))</formula>
    </cfRule>
    <cfRule type="containsText" dxfId="193" priority="1112" operator="containsText" text="Muy Alta">
      <formula>NOT(ISERROR(SEARCH("Muy Alta",F10)))</formula>
    </cfRule>
    <cfRule type="containsText" dxfId="192" priority="1114" operator="containsText" text="Alta">
      <formula>NOT(ISERROR(SEARCH("Alta",F10)))</formula>
    </cfRule>
    <cfRule type="containsText" dxfId="191" priority="1115" operator="containsText" text="Media">
      <formula>NOT(ISERROR(SEARCH("Media",F10)))</formula>
    </cfRule>
    <cfRule type="containsText" dxfId="190" priority="1116" operator="containsText" text="Media">
      <formula>NOT(ISERROR(SEARCH("Media",F10)))</formula>
    </cfRule>
    <cfRule type="containsText" dxfId="189" priority="1117" operator="containsText" text="Media">
      <formula>NOT(ISERROR(SEARCH("Media",F10)))</formula>
    </cfRule>
    <cfRule type="containsText" dxfId="188" priority="1118" operator="containsText" text="Muy Baja">
      <formula>NOT(ISERROR(SEARCH("Muy Baja",F10)))</formula>
    </cfRule>
    <cfRule type="containsText" dxfId="187" priority="1119" operator="containsText" text="Baja">
      <formula>NOT(ISERROR(SEARCH("Baja",F10)))</formula>
    </cfRule>
    <cfRule type="containsText" dxfId="186" priority="1120" operator="containsText" text="Muy Baja">
      <formula>NOT(ISERROR(SEARCH("Muy Baja",F10)))</formula>
    </cfRule>
    <cfRule type="containsText" dxfId="185" priority="1121" operator="containsText" text="Muy Baja">
      <formula>NOT(ISERROR(SEARCH("Muy Baja",F10)))</formula>
    </cfRule>
    <cfRule type="containsText" dxfId="184" priority="1122" operator="containsText" text="Muy Baja">
      <formula>NOT(ISERROR(SEARCH("Muy Baja",F10)))</formula>
    </cfRule>
    <cfRule type="containsText" dxfId="183" priority="1123" operator="containsText" text="Muy Baja'Tabla probabilidad'!">
      <formula>NOT(ISERROR(SEARCH("Muy Baja'Tabla probabilidad'!",F10)))</formula>
    </cfRule>
    <cfRule type="containsText" dxfId="182" priority="1124" operator="containsText" text="Muy bajo">
      <formula>NOT(ISERROR(SEARCH("Muy bajo",F10)))</formula>
    </cfRule>
    <cfRule type="containsText" dxfId="181" priority="1125" operator="containsText" text="Alta">
      <formula>NOT(ISERROR(SEARCH("Alta",F10)))</formula>
    </cfRule>
    <cfRule type="containsText" dxfId="180" priority="1126" operator="containsText" text="Media">
      <formula>NOT(ISERROR(SEARCH("Media",F10)))</formula>
    </cfRule>
    <cfRule type="containsText" dxfId="179" priority="1127" operator="containsText" text="Baja">
      <formula>NOT(ISERROR(SEARCH("Baja",F10)))</formula>
    </cfRule>
    <cfRule type="containsText" dxfId="178" priority="1128" operator="containsText" text="Muy baja">
      <formula>NOT(ISERROR(SEARCH("Muy baja",F10)))</formula>
    </cfRule>
    <cfRule type="cellIs" dxfId="177" priority="1131" operator="between">
      <formula>1</formula>
      <formula>2</formula>
    </cfRule>
    <cfRule type="cellIs" dxfId="176" priority="1132" operator="between">
      <formula>0</formula>
      <formula>2</formula>
    </cfRule>
  </conditionalFormatting>
  <conditionalFormatting sqref="G10 G20 G30 G40 G50 G60 G70 G80">
    <cfRule type="containsText" dxfId="175" priority="1104" operator="containsText" text="Catastrófico">
      <formula>NOT(ISERROR(SEARCH("Catastrófico",G10)))</formula>
    </cfRule>
    <cfRule type="containsText" dxfId="174" priority="1105" operator="containsText" text="Mayor">
      <formula>NOT(ISERROR(SEARCH("Mayor",G10)))</formula>
    </cfRule>
    <cfRule type="containsText" dxfId="173" priority="1106" operator="containsText" text="Alta">
      <formula>NOT(ISERROR(SEARCH("Alta",G10)))</formula>
    </cfRule>
    <cfRule type="containsText" dxfId="172" priority="1107" operator="containsText" text="Moderado">
      <formula>NOT(ISERROR(SEARCH("Moderado",G10)))</formula>
    </cfRule>
    <cfRule type="containsText" dxfId="171" priority="1108" operator="containsText" text="Menor">
      <formula>NOT(ISERROR(SEARCH("Menor",G10)))</formula>
    </cfRule>
    <cfRule type="containsText" dxfId="170" priority="1109" operator="containsText" text="Leve">
      <formula>NOT(ISERROR(SEARCH("Leve",G10)))</formula>
    </cfRule>
  </conditionalFormatting>
  <conditionalFormatting sqref="H10:I10 H20:I20 H30:I30 H40:I40 H50:I50 H60 H70 H80">
    <cfRule type="containsText" dxfId="169" priority="1099" operator="containsText" text="Extremo">
      <formula>NOT(ISERROR(SEARCH("Extremo",H10)))</formula>
    </cfRule>
    <cfRule type="containsText" dxfId="168" priority="1100" operator="containsText" text="Alto">
      <formula>NOT(ISERROR(SEARCH("Alto",H10)))</formula>
    </cfRule>
    <cfRule type="containsText" dxfId="167" priority="1101" operator="containsText" text="Bajo">
      <formula>NOT(ISERROR(SEARCH("Bajo",H10)))</formula>
    </cfRule>
    <cfRule type="containsText" dxfId="166" priority="1102" operator="containsText" text="Moderado">
      <formula>NOT(ISERROR(SEARCH("Moderado",H10)))</formula>
    </cfRule>
    <cfRule type="containsText" dxfId="165" priority="1103" operator="containsText" text="Extremo">
      <formula>NOT(ISERROR(SEARCH("Extremo",H10)))</formula>
    </cfRule>
  </conditionalFormatting>
  <conditionalFormatting sqref="J10:J89">
    <cfRule type="containsText" dxfId="164" priority="801" operator="containsText" text="Muy Baja">
      <formula>NOT(ISERROR(SEARCH("Muy Baja",J10)))</formula>
    </cfRule>
    <cfRule type="containsText" dxfId="163" priority="1068" operator="containsText" text="Muy Alta">
      <formula>NOT(ISERROR(SEARCH("Muy Alta",J10)))</formula>
    </cfRule>
    <cfRule type="containsText" dxfId="162" priority="1069" operator="containsText" text="Alta">
      <formula>NOT(ISERROR(SEARCH("Alta",J10)))</formula>
    </cfRule>
    <cfRule type="containsText" dxfId="161" priority="1070" operator="containsText" text="Media">
      <formula>NOT(ISERROR(SEARCH("Media",J10)))</formula>
    </cfRule>
    <cfRule type="containsText" dxfId="160" priority="1071" operator="containsText" text="Baja">
      <formula>NOT(ISERROR(SEARCH("Baja",J10)))</formula>
    </cfRule>
    <cfRule type="containsText" dxfId="159" priority="1072" operator="containsText" text="Muy Baja">
      <formula>NOT(ISERROR(SEARCH("Muy Baja",J10)))</formula>
    </cfRule>
  </conditionalFormatting>
  <conditionalFormatting sqref="K10:K89">
    <cfRule type="containsText" dxfId="158" priority="1063" operator="containsText" text="Catastrófico">
      <formula>NOT(ISERROR(SEARCH("Catastrófico",K10)))</formula>
    </cfRule>
    <cfRule type="containsText" dxfId="157" priority="1064" operator="containsText" text="Moderado">
      <formula>NOT(ISERROR(SEARCH("Moderado",K10)))</formula>
    </cfRule>
    <cfRule type="containsText" dxfId="156" priority="1065" operator="containsText" text="Menor">
      <formula>NOT(ISERROR(SEARCH("Menor",K10)))</formula>
    </cfRule>
    <cfRule type="containsText" dxfId="155" priority="1066" operator="containsText" text="Leve">
      <formula>NOT(ISERROR(SEARCH("Leve",K10)))</formula>
    </cfRule>
    <cfRule type="containsText" dxfId="154" priority="1067" operator="containsText" text="Mayor">
      <formula>NOT(ISERROR(SEARCH("Mayor",K10)))</formula>
    </cfRule>
  </conditionalFormatting>
  <conditionalFormatting sqref="M10 M20 M30 M40 M50 M60 M70 M80">
    <cfRule type="containsText" dxfId="153" priority="1073" operator="containsText" text="Extremo">
      <formula>NOT(ISERROR(SEARCH("Extremo",M10)))</formula>
    </cfRule>
    <cfRule type="containsText" dxfId="152" priority="1074" operator="containsText" text="Alto">
      <formula>NOT(ISERROR(SEARCH("Alto",M10)))</formula>
    </cfRule>
    <cfRule type="containsText" dxfId="151" priority="1075" operator="containsText" text="Moderado">
      <formula>NOT(ISERROR(SEARCH("Moderado",M10)))</formula>
    </cfRule>
    <cfRule type="containsText" dxfId="150" priority="1076" operator="containsText" text="Menor">
      <formula>NOT(ISERROR(SEARCH("Menor",M10)))</formula>
    </cfRule>
    <cfRule type="containsText" dxfId="149" priority="1077" operator="containsText" text="Bajo">
      <formula>NOT(ISERROR(SEARCH("Bajo",M10)))</formula>
    </cfRule>
    <cfRule type="containsText" dxfId="148" priority="1078" operator="containsText" text="Moderado">
      <formula>NOT(ISERROR(SEARCH("Moderado",M10)))</formula>
    </cfRule>
    <cfRule type="containsText" dxfId="147" priority="1079" operator="containsText" text="Extremo">
      <formula>NOT(ISERROR(SEARCH("Extremo",M10)))</formula>
    </cfRule>
    <cfRule type="containsText" dxfId="146" priority="1080" operator="containsText" text="Baja">
      <formula>NOT(ISERROR(SEARCH("Baja",M10)))</formula>
    </cfRule>
    <cfRule type="containsText" dxfId="145" priority="1081" operator="containsText" text="Alto">
      <formula>NOT(ISERROR(SEARCH("Alto",M10)))</formula>
    </cfRule>
  </conditionalFormatting>
  <conditionalFormatting sqref="I60">
    <cfRule type="containsText" dxfId="144" priority="392" operator="containsText" text="Extremo">
      <formula>NOT(ISERROR(SEARCH("Extremo",I60)))</formula>
    </cfRule>
    <cfRule type="containsText" dxfId="143" priority="393" operator="containsText" text="Alto">
      <formula>NOT(ISERROR(SEARCH("Alto",I60)))</formula>
    </cfRule>
    <cfRule type="containsText" dxfId="142" priority="394" operator="containsText" text="Bajo">
      <formula>NOT(ISERROR(SEARCH("Bajo",I60)))</formula>
    </cfRule>
    <cfRule type="containsText" dxfId="141" priority="395" operator="containsText" text="Moderado">
      <formula>NOT(ISERROR(SEARCH("Moderado",I60)))</formula>
    </cfRule>
    <cfRule type="containsText" dxfId="140" priority="396" operator="containsText" text="Extremo">
      <formula>NOT(ISERROR(SEARCH("Extremo",I60)))</formula>
    </cfRule>
  </conditionalFormatting>
  <conditionalFormatting sqref="I70">
    <cfRule type="containsText" dxfId="139" priority="127" operator="containsText" text="Extremo">
      <formula>NOT(ISERROR(SEARCH("Extremo",I70)))</formula>
    </cfRule>
    <cfRule type="containsText" dxfId="138" priority="128" operator="containsText" text="Alto">
      <formula>NOT(ISERROR(SEARCH("Alto",I70)))</formula>
    </cfRule>
    <cfRule type="containsText" dxfId="137" priority="129" operator="containsText" text="Bajo">
      <formula>NOT(ISERROR(SEARCH("Bajo",I70)))</formula>
    </cfRule>
    <cfRule type="containsText" dxfId="136" priority="130" operator="containsText" text="Moderado">
      <formula>NOT(ISERROR(SEARCH("Moderado",I70)))</formula>
    </cfRule>
    <cfRule type="containsText" dxfId="135" priority="131" operator="containsText" text="Extremo">
      <formula>NOT(ISERROR(SEARCH("Extremo",I70)))</formula>
    </cfRule>
  </conditionalFormatting>
  <conditionalFormatting sqref="I80">
    <cfRule type="containsText" dxfId="134" priority="74" operator="containsText" text="Extremo">
      <formula>NOT(ISERROR(SEARCH("Extremo",I80)))</formula>
    </cfRule>
    <cfRule type="containsText" dxfId="133" priority="75" operator="containsText" text="Alto">
      <formula>NOT(ISERROR(SEARCH("Alto",I80)))</formula>
    </cfRule>
    <cfRule type="containsText" dxfId="132" priority="76" operator="containsText" text="Bajo">
      <formula>NOT(ISERROR(SEARCH("Bajo",I80)))</formula>
    </cfRule>
    <cfRule type="containsText" dxfId="131" priority="77" operator="containsText" text="Moderado">
      <formula>NOT(ISERROR(SEARCH("Moderado",I80)))</formula>
    </cfRule>
    <cfRule type="containsText" dxfId="130" priority="78" operator="containsText" text="Extremo">
      <formula>NOT(ISERROR(SEARCH("Extremo",I80)))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zoomScale="60" zoomScaleNormal="60" workbookViewId="0">
      <selection activeCell="Q20" sqref="Q20"/>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49" t="s">
        <v>359</v>
      </c>
      <c r="C2" s="550"/>
      <c r="D2" s="550"/>
      <c r="E2" s="550"/>
      <c r="F2" s="181"/>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43" t="s">
        <v>360</v>
      </c>
      <c r="D4" s="545"/>
      <c r="E4" s="543" t="s">
        <v>361</v>
      </c>
      <c r="F4" s="545"/>
      <c r="G4" s="1"/>
      <c r="H4" s="1"/>
      <c r="I4" s="1"/>
      <c r="J4" s="1"/>
      <c r="K4" s="1"/>
      <c r="L4" s="1"/>
      <c r="M4" s="1"/>
      <c r="N4" s="1"/>
      <c r="O4" s="1"/>
      <c r="P4" s="1"/>
      <c r="Q4" s="1"/>
      <c r="R4" s="1"/>
      <c r="S4" s="1"/>
      <c r="T4" s="1"/>
      <c r="U4" s="1"/>
      <c r="V4" s="1"/>
    </row>
    <row r="5" spans="1:128" ht="40.5" customHeight="1">
      <c r="A5" s="1"/>
      <c r="B5" s="50"/>
      <c r="C5" s="186" t="s">
        <v>362</v>
      </c>
      <c r="D5" s="187"/>
      <c r="E5" s="178" t="s">
        <v>363</v>
      </c>
      <c r="F5" s="178" t="s">
        <v>361</v>
      </c>
      <c r="G5" s="1"/>
      <c r="H5" s="1"/>
      <c r="I5" s="1"/>
      <c r="J5" s="1"/>
      <c r="K5" s="1"/>
      <c r="L5" s="1"/>
      <c r="M5" s="1"/>
      <c r="N5" s="1"/>
      <c r="O5" s="1"/>
      <c r="P5" s="1"/>
      <c r="Q5" s="1"/>
      <c r="R5" s="1"/>
      <c r="S5" s="1"/>
      <c r="T5" s="1"/>
      <c r="U5" s="1"/>
      <c r="V5" s="1"/>
    </row>
    <row r="6" spans="1:128" ht="20.25">
      <c r="A6" s="1"/>
      <c r="B6" s="51" t="s">
        <v>364</v>
      </c>
      <c r="C6" s="182" t="s">
        <v>365</v>
      </c>
      <c r="D6" s="183">
        <v>0.04</v>
      </c>
      <c r="E6" s="184" t="s">
        <v>366</v>
      </c>
      <c r="F6" s="78">
        <v>1</v>
      </c>
      <c r="G6" s="1"/>
      <c r="H6" s="39"/>
      <c r="I6" s="1"/>
      <c r="J6" s="1"/>
      <c r="K6" s="1"/>
      <c r="L6" s="1"/>
      <c r="M6" s="1"/>
      <c r="N6" s="1"/>
      <c r="O6" s="1"/>
      <c r="P6" s="1"/>
      <c r="Q6" s="1"/>
      <c r="R6" s="1"/>
      <c r="S6" s="1"/>
      <c r="T6" s="1"/>
      <c r="U6" s="1"/>
      <c r="V6" s="1"/>
    </row>
    <row r="7" spans="1:128" ht="20.25">
      <c r="A7" s="1"/>
      <c r="B7" s="52" t="s">
        <v>367</v>
      </c>
      <c r="C7" s="182" t="s">
        <v>368</v>
      </c>
      <c r="D7" s="183">
        <v>0.09</v>
      </c>
      <c r="E7" s="184" t="s">
        <v>369</v>
      </c>
      <c r="F7" s="78">
        <v>2</v>
      </c>
      <c r="G7" s="1"/>
      <c r="H7" s="1"/>
      <c r="I7" s="1"/>
      <c r="J7" s="1"/>
      <c r="K7" s="1"/>
      <c r="L7" s="1"/>
      <c r="M7" s="1"/>
      <c r="N7" s="1"/>
      <c r="O7" s="1"/>
      <c r="P7" s="1"/>
      <c r="Q7" s="1"/>
      <c r="R7" s="1"/>
      <c r="S7" s="1"/>
      <c r="T7" s="1"/>
      <c r="U7" s="1"/>
      <c r="V7" s="1"/>
    </row>
    <row r="8" spans="1:128" ht="20.25">
      <c r="A8" s="1"/>
      <c r="B8" s="53" t="s">
        <v>370</v>
      </c>
      <c r="C8" s="182" t="s">
        <v>371</v>
      </c>
      <c r="D8" s="183">
        <v>0.28999999999999998</v>
      </c>
      <c r="E8" s="184" t="s">
        <v>372</v>
      </c>
      <c r="F8" s="78">
        <v>3</v>
      </c>
      <c r="G8" s="1"/>
      <c r="H8" s="1"/>
      <c r="I8" s="1"/>
      <c r="J8" s="1"/>
      <c r="K8" s="1"/>
      <c r="L8" s="1"/>
      <c r="M8" s="1"/>
      <c r="N8" s="1"/>
      <c r="O8" s="1"/>
      <c r="P8" s="1"/>
      <c r="Q8" s="1"/>
      <c r="R8" s="1"/>
      <c r="S8" s="1"/>
      <c r="T8" s="1"/>
      <c r="U8" s="1"/>
      <c r="V8" s="1"/>
    </row>
    <row r="9" spans="1:128" ht="20.25">
      <c r="A9" s="1"/>
      <c r="B9" s="54" t="s">
        <v>373</v>
      </c>
      <c r="C9" s="182" t="s">
        <v>374</v>
      </c>
      <c r="D9" s="183">
        <v>0.49</v>
      </c>
      <c r="E9" s="184" t="s">
        <v>375</v>
      </c>
      <c r="F9" s="78">
        <v>4</v>
      </c>
      <c r="G9" s="1"/>
      <c r="H9" s="1"/>
      <c r="I9" s="1"/>
      <c r="J9" s="1"/>
      <c r="K9" s="1"/>
      <c r="L9" s="1"/>
      <c r="M9" s="1"/>
      <c r="N9" s="1"/>
      <c r="O9" s="1"/>
      <c r="P9" s="1"/>
      <c r="Q9" s="1"/>
      <c r="R9" s="1"/>
      <c r="S9" s="1"/>
      <c r="T9" s="1"/>
      <c r="U9" s="1"/>
      <c r="V9" s="1"/>
    </row>
    <row r="10" spans="1:128" ht="20.25">
      <c r="A10" s="1"/>
      <c r="B10" s="55" t="s">
        <v>376</v>
      </c>
      <c r="C10" s="182" t="s">
        <v>377</v>
      </c>
      <c r="D10" s="183">
        <v>1</v>
      </c>
      <c r="E10" s="184" t="s">
        <v>378</v>
      </c>
      <c r="F10" s="78">
        <v>5</v>
      </c>
      <c r="G10" s="1"/>
      <c r="H10" s="1"/>
      <c r="I10" s="73" t="s">
        <v>379</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49" t="s">
        <v>380</v>
      </c>
      <c r="C14" s="550"/>
      <c r="D14" s="550"/>
      <c r="E14" s="550"/>
      <c r="F14" s="181"/>
      <c r="G14" s="49"/>
      <c r="H14" s="1"/>
      <c r="I14" s="1"/>
      <c r="J14" s="1"/>
      <c r="K14" s="1"/>
      <c r="L14" s="1"/>
      <c r="M14" s="1"/>
      <c r="N14" s="1"/>
      <c r="O14" s="1"/>
      <c r="P14" s="1"/>
      <c r="Q14" s="1"/>
      <c r="R14" s="1"/>
      <c r="S14" s="1"/>
      <c r="T14" s="1"/>
      <c r="U14" s="1"/>
      <c r="V14" s="1"/>
    </row>
    <row r="15" spans="1:128">
      <c r="A15" s="1"/>
      <c r="B15" s="551"/>
      <c r="C15" s="552"/>
      <c r="D15" s="552"/>
      <c r="E15" s="552"/>
      <c r="F15" s="553"/>
      <c r="G15" s="1"/>
      <c r="H15" s="1"/>
      <c r="I15" s="1"/>
      <c r="J15" s="1"/>
      <c r="K15" s="1"/>
      <c r="L15" s="1"/>
      <c r="M15" s="1"/>
      <c r="N15" s="1"/>
      <c r="O15" s="1"/>
      <c r="P15" s="1"/>
      <c r="Q15" s="1"/>
      <c r="R15" s="1"/>
      <c r="S15" s="1"/>
      <c r="T15" s="1"/>
      <c r="U15" s="1"/>
      <c r="V15" s="1"/>
    </row>
    <row r="16" spans="1:128" s="59" customFormat="1" ht="20.25" customHeight="1">
      <c r="A16" s="57"/>
      <c r="B16" s="76"/>
      <c r="C16" s="543" t="s">
        <v>294</v>
      </c>
      <c r="D16" s="544"/>
      <c r="E16" s="545"/>
      <c r="F16" s="77"/>
      <c r="G16" s="57"/>
      <c r="H16" s="57"/>
      <c r="I16" s="74" t="s">
        <v>290</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381</v>
      </c>
      <c r="C17" s="540" t="s">
        <v>382</v>
      </c>
      <c r="D17" s="541"/>
      <c r="E17" s="542"/>
      <c r="F17" s="78">
        <v>1</v>
      </c>
      <c r="G17" s="57"/>
      <c r="H17" s="57"/>
      <c r="I17" s="73" t="s">
        <v>294</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383</v>
      </c>
      <c r="C18" s="540" t="s">
        <v>384</v>
      </c>
      <c r="D18" s="541"/>
      <c r="E18" s="542"/>
      <c r="F18" s="78">
        <v>2</v>
      </c>
      <c r="G18" s="57"/>
      <c r="H18" s="57"/>
      <c r="I18" s="73" t="s">
        <v>296</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385</v>
      </c>
      <c r="C19" s="540" t="s">
        <v>386</v>
      </c>
      <c r="D19" s="541"/>
      <c r="E19" s="542"/>
      <c r="F19" s="78">
        <v>3</v>
      </c>
      <c r="G19" s="57"/>
      <c r="H19" s="57"/>
      <c r="I19" s="73" t="s">
        <v>292</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387</v>
      </c>
      <c r="C20" s="540" t="s">
        <v>295</v>
      </c>
      <c r="D20" s="541"/>
      <c r="E20" s="542"/>
      <c r="F20" s="78">
        <v>4</v>
      </c>
      <c r="G20" s="57"/>
      <c r="H20" s="57"/>
      <c r="I20" s="73" t="s">
        <v>300</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388</v>
      </c>
      <c r="C21" s="540" t="s">
        <v>313</v>
      </c>
      <c r="D21" s="541"/>
      <c r="E21" s="542"/>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43" t="s">
        <v>296</v>
      </c>
      <c r="D24" s="544"/>
      <c r="E24" s="545"/>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381</v>
      </c>
      <c r="C25" s="540" t="s">
        <v>389</v>
      </c>
      <c r="D25" s="541"/>
      <c r="E25" s="542"/>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383</v>
      </c>
      <c r="C26" s="540" t="s">
        <v>324</v>
      </c>
      <c r="D26" s="541"/>
      <c r="E26" s="542"/>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385</v>
      </c>
      <c r="C27" s="540" t="s">
        <v>297</v>
      </c>
      <c r="D27" s="541"/>
      <c r="E27" s="542"/>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387</v>
      </c>
      <c r="C28" s="540" t="s">
        <v>321</v>
      </c>
      <c r="D28" s="541"/>
      <c r="E28" s="542"/>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388</v>
      </c>
      <c r="C29" s="540" t="s">
        <v>315</v>
      </c>
      <c r="D29" s="541"/>
      <c r="E29" s="542"/>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43" t="s">
        <v>292</v>
      </c>
      <c r="D32" s="544"/>
      <c r="E32" s="545"/>
      <c r="F32" s="66"/>
      <c r="I32" s="65"/>
      <c r="J32" s="65"/>
      <c r="K32" s="65"/>
      <c r="L32" s="65"/>
      <c r="M32" s="65"/>
    </row>
    <row r="33" spans="2:13" s="57" customFormat="1" ht="20.25" customHeight="1">
      <c r="B33" s="51" t="s">
        <v>381</v>
      </c>
      <c r="C33" s="540" t="s">
        <v>305</v>
      </c>
      <c r="D33" s="541"/>
      <c r="E33" s="542"/>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383</v>
      </c>
      <c r="C34" s="540" t="s">
        <v>390</v>
      </c>
      <c r="D34" s="541"/>
      <c r="E34" s="542"/>
      <c r="F34" s="78">
        <v>2</v>
      </c>
      <c r="I34" s="65" t="str">
        <v xml:space="preserve">Si el hecho llegara a presentarse, tendría bajo impacto o efecto sobre la entidad.
</v>
      </c>
      <c r="J34" s="65"/>
      <c r="K34" s="65"/>
      <c r="L34" s="65"/>
      <c r="M34" s="65"/>
    </row>
    <row r="35" spans="2:13" s="57" customFormat="1" ht="20.25" customHeight="1">
      <c r="B35" s="53" t="s">
        <v>385</v>
      </c>
      <c r="C35" s="540" t="s">
        <v>293</v>
      </c>
      <c r="D35" s="541"/>
      <c r="E35" s="542"/>
      <c r="F35" s="78">
        <v>3</v>
      </c>
      <c r="I35" s="65" t="str">
        <v xml:space="preserve">Si el hecho llegara a presentarse, tendría medianas consecuencias o efectos sobre la entidad.
</v>
      </c>
      <c r="J35" s="65"/>
      <c r="K35" s="65"/>
      <c r="L35" s="65"/>
      <c r="M35" s="65"/>
    </row>
    <row r="36" spans="2:13" s="57" customFormat="1" ht="20.25" customHeight="1">
      <c r="B36" s="54" t="s">
        <v>387</v>
      </c>
      <c r="C36" s="540" t="s">
        <v>391</v>
      </c>
      <c r="D36" s="541"/>
      <c r="E36" s="542"/>
      <c r="F36" s="78">
        <v>4</v>
      </c>
      <c r="I36" s="65" t="str">
        <v xml:space="preserve">Si el hecho llegara a presentarse, tendría altas consecuencias o efectos sobre la entidad
</v>
      </c>
      <c r="J36" s="65"/>
      <c r="K36" s="65"/>
      <c r="L36" s="65"/>
      <c r="M36" s="65"/>
    </row>
    <row r="37" spans="2:13" s="57" customFormat="1" ht="20.25" customHeight="1">
      <c r="B37" s="55" t="s">
        <v>388</v>
      </c>
      <c r="C37" s="540" t="s">
        <v>392</v>
      </c>
      <c r="D37" s="541"/>
      <c r="E37" s="542"/>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43" t="s">
        <v>300</v>
      </c>
      <c r="D40" s="544"/>
      <c r="E40" s="545"/>
      <c r="F40" s="66"/>
    </row>
    <row r="41" spans="2:13" s="57" customFormat="1" ht="20.25">
      <c r="B41" s="51" t="s">
        <v>381</v>
      </c>
      <c r="C41" s="540" t="s">
        <v>393</v>
      </c>
      <c r="D41" s="541"/>
      <c r="E41" s="542"/>
      <c r="F41" s="78">
        <v>1</v>
      </c>
    </row>
    <row r="42" spans="2:13" s="57" customFormat="1" ht="20.25">
      <c r="B42" s="52" t="s">
        <v>383</v>
      </c>
      <c r="C42" s="540" t="s">
        <v>394</v>
      </c>
      <c r="D42" s="541"/>
      <c r="E42" s="542"/>
      <c r="F42" s="78">
        <v>2</v>
      </c>
    </row>
    <row r="43" spans="2:13" s="57" customFormat="1" ht="20.25">
      <c r="B43" s="53" t="s">
        <v>385</v>
      </c>
      <c r="C43" s="540" t="s">
        <v>301</v>
      </c>
      <c r="D43" s="541"/>
      <c r="E43" s="542"/>
      <c r="F43" s="78">
        <v>3</v>
      </c>
    </row>
    <row r="44" spans="2:13" s="57" customFormat="1" ht="20.25">
      <c r="B44" s="54" t="s">
        <v>387</v>
      </c>
      <c r="C44" s="540" t="s">
        <v>395</v>
      </c>
      <c r="D44" s="541"/>
      <c r="E44" s="542"/>
      <c r="F44" s="78">
        <v>4</v>
      </c>
    </row>
    <row r="45" spans="2:13" s="57" customFormat="1" ht="20.25">
      <c r="B45" s="55" t="s">
        <v>388</v>
      </c>
      <c r="C45" s="540" t="s">
        <v>309</v>
      </c>
      <c r="D45" s="541"/>
      <c r="E45" s="542"/>
      <c r="F45" s="78">
        <v>5</v>
      </c>
    </row>
    <row r="46" spans="2:13" s="57" customFormat="1" ht="20.25">
      <c r="B46" s="65"/>
      <c r="C46" s="65" t="s">
        <v>396</v>
      </c>
      <c r="D46" s="65"/>
      <c r="F46" s="66"/>
    </row>
    <row r="47" spans="2:13" s="57" customFormat="1" ht="20.25">
      <c r="B47" s="65"/>
      <c r="C47" s="65"/>
      <c r="D47" s="65"/>
      <c r="F47" s="66"/>
    </row>
    <row r="48" spans="2:13" s="57" customFormat="1" ht="20.25" customHeight="1">
      <c r="B48" s="58"/>
      <c r="C48" s="543" t="s">
        <v>302</v>
      </c>
      <c r="D48" s="544"/>
      <c r="E48" s="545"/>
      <c r="F48" s="66"/>
    </row>
    <row r="49" spans="2:6" s="57" customFormat="1" ht="20.25" customHeight="1">
      <c r="B49" s="51" t="s">
        <v>381</v>
      </c>
      <c r="C49" s="540" t="s">
        <v>325</v>
      </c>
      <c r="D49" s="541"/>
      <c r="E49" s="542"/>
      <c r="F49" s="78">
        <v>1</v>
      </c>
    </row>
    <row r="50" spans="2:6" s="57" customFormat="1" ht="20.25" customHeight="1">
      <c r="B50" s="52" t="s">
        <v>383</v>
      </c>
      <c r="C50" s="540" t="s">
        <v>397</v>
      </c>
      <c r="D50" s="541"/>
      <c r="E50" s="542"/>
      <c r="F50" s="78">
        <v>2</v>
      </c>
    </row>
    <row r="51" spans="2:6" s="57" customFormat="1" ht="20.25" customHeight="1">
      <c r="B51" s="53" t="s">
        <v>385</v>
      </c>
      <c r="C51" s="540" t="s">
        <v>303</v>
      </c>
      <c r="D51" s="541"/>
      <c r="E51" s="542"/>
      <c r="F51" s="78">
        <v>3</v>
      </c>
    </row>
    <row r="52" spans="2:6" s="57" customFormat="1" ht="20.25" customHeight="1">
      <c r="B52" s="54" t="s">
        <v>387</v>
      </c>
      <c r="C52" s="540" t="s">
        <v>398</v>
      </c>
      <c r="D52" s="541"/>
      <c r="E52" s="542"/>
      <c r="F52" s="78">
        <v>4</v>
      </c>
    </row>
    <row r="53" spans="2:6" s="57" customFormat="1" ht="20.25" customHeight="1">
      <c r="B53" s="55" t="s">
        <v>388</v>
      </c>
      <c r="C53" s="540" t="s">
        <v>399</v>
      </c>
      <c r="D53" s="541"/>
      <c r="E53" s="542"/>
      <c r="F53" s="78">
        <v>5</v>
      </c>
    </row>
    <row r="54" spans="2:6" s="57" customFormat="1" ht="20.25">
      <c r="B54" s="65"/>
      <c r="C54" s="65"/>
      <c r="D54" s="65"/>
      <c r="E54" s="65"/>
      <c r="F54" s="66"/>
    </row>
    <row r="55" spans="2:6" s="57" customFormat="1" ht="20.25"/>
    <row r="56" spans="2:6" s="57" customFormat="1" ht="20.25" customHeight="1">
      <c r="B56" s="58"/>
      <c r="C56" s="543" t="s">
        <v>379</v>
      </c>
      <c r="D56" s="544"/>
      <c r="E56" s="545"/>
      <c r="F56" s="66"/>
    </row>
    <row r="57" spans="2:6" s="57" customFormat="1" ht="20.25" customHeight="1">
      <c r="B57" s="51" t="s">
        <v>381</v>
      </c>
      <c r="C57" s="546" t="s">
        <v>400</v>
      </c>
      <c r="D57" s="547"/>
      <c r="E57" s="548"/>
      <c r="F57" s="78">
        <v>1</v>
      </c>
    </row>
    <row r="58" spans="2:6" s="57" customFormat="1" ht="20.25" customHeight="1">
      <c r="B58" s="52" t="s">
        <v>383</v>
      </c>
      <c r="C58" s="546" t="s">
        <v>401</v>
      </c>
      <c r="D58" s="547"/>
      <c r="E58" s="548"/>
      <c r="F58" s="78">
        <v>2</v>
      </c>
    </row>
    <row r="59" spans="2:6" s="57" customFormat="1" ht="20.25" customHeight="1">
      <c r="B59" s="53" t="s">
        <v>385</v>
      </c>
      <c r="C59" s="546" t="s">
        <v>402</v>
      </c>
      <c r="D59" s="547"/>
      <c r="E59" s="548"/>
      <c r="F59" s="78">
        <v>3</v>
      </c>
    </row>
    <row r="60" spans="2:6" s="57" customFormat="1" ht="20.25" customHeight="1">
      <c r="B60" s="54" t="s">
        <v>387</v>
      </c>
      <c r="C60" s="546" t="s">
        <v>403</v>
      </c>
      <c r="D60" s="547"/>
      <c r="E60" s="548"/>
      <c r="F60" s="78">
        <v>4</v>
      </c>
    </row>
    <row r="61" spans="2:6" s="57" customFormat="1" ht="20.25" customHeight="1">
      <c r="B61" s="55" t="s">
        <v>388</v>
      </c>
      <c r="C61" s="546" t="s">
        <v>404</v>
      </c>
      <c r="D61" s="547"/>
      <c r="E61" s="548"/>
      <c r="F61" s="78">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I17" sqref="I17"/>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556" t="s">
        <v>405</v>
      </c>
      <c r="C4" s="557"/>
      <c r="D4" s="557"/>
      <c r="E4" s="558" t="s">
        <v>406</v>
      </c>
      <c r="F4" s="558"/>
      <c r="G4" s="558"/>
      <c r="H4" s="558"/>
      <c r="I4" s="559"/>
      <c r="Q4" s="560" t="s">
        <v>407</v>
      </c>
      <c r="R4" s="560"/>
    </row>
    <row r="5" spans="2:19">
      <c r="B5" s="556"/>
      <c r="C5" s="557"/>
      <c r="D5" s="557"/>
      <c r="E5" s="558"/>
      <c r="F5" s="558"/>
      <c r="G5" s="558"/>
      <c r="H5" s="558"/>
      <c r="I5" s="559"/>
      <c r="Q5" s="560"/>
      <c r="R5" s="560"/>
    </row>
    <row r="6" spans="2:19">
      <c r="B6" s="556"/>
      <c r="C6" s="557"/>
      <c r="D6" s="557"/>
      <c r="E6" s="558"/>
      <c r="F6" s="558"/>
      <c r="G6" s="558"/>
      <c r="H6" s="558"/>
      <c r="I6" s="559"/>
      <c r="Q6" s="560"/>
      <c r="R6" s="560"/>
    </row>
    <row r="7" spans="2:19" ht="15.75" thickBot="1">
      <c r="B7" s="82"/>
      <c r="I7" s="83"/>
    </row>
    <row r="8" spans="2:19" ht="62.25" customHeight="1" thickBot="1">
      <c r="B8" s="561" t="s">
        <v>361</v>
      </c>
      <c r="C8" s="562"/>
      <c r="D8" s="43" t="s">
        <v>408</v>
      </c>
      <c r="E8" s="44">
        <v>5</v>
      </c>
      <c r="F8" s="44">
        <v>10</v>
      </c>
      <c r="G8" s="44">
        <v>15</v>
      </c>
      <c r="H8" s="44">
        <v>20</v>
      </c>
      <c r="I8" s="84">
        <v>25</v>
      </c>
      <c r="K8" s="563" t="s">
        <v>409</v>
      </c>
      <c r="L8" s="564"/>
      <c r="M8" s="564"/>
      <c r="N8" s="564"/>
      <c r="O8" s="564"/>
      <c r="P8" s="565"/>
      <c r="Q8" s="566" t="s">
        <v>410</v>
      </c>
      <c r="R8" s="566"/>
      <c r="S8" s="9" t="s">
        <v>411</v>
      </c>
    </row>
    <row r="9" spans="2:19" ht="62.25" customHeight="1" thickBot="1">
      <c r="B9" s="561"/>
      <c r="C9" s="562"/>
      <c r="D9" s="43" t="s">
        <v>412</v>
      </c>
      <c r="E9" s="45">
        <v>4</v>
      </c>
      <c r="F9" s="45">
        <v>8</v>
      </c>
      <c r="G9" s="44">
        <v>12</v>
      </c>
      <c r="H9" s="44">
        <v>16</v>
      </c>
      <c r="I9" s="84">
        <v>20</v>
      </c>
      <c r="K9" s="567" t="s">
        <v>413</v>
      </c>
      <c r="L9" s="568"/>
      <c r="M9" s="568"/>
      <c r="N9" s="568"/>
      <c r="O9" s="568"/>
      <c r="P9" s="568"/>
      <c r="Q9" s="569" t="s">
        <v>414</v>
      </c>
      <c r="R9" s="570"/>
      <c r="S9" s="9" t="s">
        <v>415</v>
      </c>
    </row>
    <row r="10" spans="2:19" ht="62.25" customHeight="1" thickBot="1">
      <c r="B10" s="561"/>
      <c r="C10" s="562"/>
      <c r="D10" s="43" t="s">
        <v>416</v>
      </c>
      <c r="E10" s="45">
        <v>3</v>
      </c>
      <c r="F10" s="45">
        <v>6</v>
      </c>
      <c r="G10" s="45">
        <v>9</v>
      </c>
      <c r="H10" s="44">
        <v>12</v>
      </c>
      <c r="I10" s="84">
        <v>15</v>
      </c>
      <c r="K10" s="571" t="s">
        <v>385</v>
      </c>
      <c r="L10" s="572"/>
      <c r="M10" s="572"/>
      <c r="N10" s="572"/>
      <c r="O10" s="572"/>
      <c r="P10" s="572"/>
      <c r="Q10" s="566" t="s">
        <v>417</v>
      </c>
      <c r="R10" s="566"/>
      <c r="S10" s="9" t="s">
        <v>418</v>
      </c>
    </row>
    <row r="11" spans="2:19" ht="62.25" customHeight="1">
      <c r="B11" s="561"/>
      <c r="C11" s="562"/>
      <c r="D11" s="43" t="s">
        <v>419</v>
      </c>
      <c r="E11" s="46">
        <v>2</v>
      </c>
      <c r="F11" s="45">
        <v>4</v>
      </c>
      <c r="G11" s="45">
        <v>6</v>
      </c>
      <c r="H11" s="44">
        <v>8</v>
      </c>
      <c r="I11" s="84">
        <v>10</v>
      </c>
      <c r="K11" s="573" t="s">
        <v>420</v>
      </c>
      <c r="L11" s="574"/>
      <c r="M11" s="574"/>
      <c r="N11" s="574"/>
      <c r="O11" s="574"/>
      <c r="P11" s="574"/>
      <c r="Q11" s="566" t="s">
        <v>358</v>
      </c>
      <c r="R11" s="575"/>
      <c r="S11" s="9" t="s">
        <v>358</v>
      </c>
    </row>
    <row r="12" spans="2:19" ht="62.25" customHeight="1">
      <c r="B12" s="561"/>
      <c r="C12" s="562"/>
      <c r="D12" s="43" t="s">
        <v>421</v>
      </c>
      <c r="E12" s="46">
        <v>1</v>
      </c>
      <c r="F12" s="46">
        <v>2</v>
      </c>
      <c r="G12" s="45">
        <v>3</v>
      </c>
      <c r="H12" s="44">
        <v>4</v>
      </c>
      <c r="I12" s="84">
        <v>5</v>
      </c>
    </row>
    <row r="13" spans="2:19" ht="62.25" customHeight="1" thickBot="1">
      <c r="B13" s="85"/>
      <c r="C13" s="554" t="s">
        <v>422</v>
      </c>
      <c r="D13" s="555"/>
      <c r="E13" s="86" t="s">
        <v>423</v>
      </c>
      <c r="F13" s="86" t="s">
        <v>424</v>
      </c>
      <c r="G13" s="86" t="s">
        <v>425</v>
      </c>
      <c r="H13" s="86" t="s">
        <v>426</v>
      </c>
      <c r="I13" s="87" t="s">
        <v>427</v>
      </c>
    </row>
    <row r="17" spans="4:6">
      <c r="D17" s="9"/>
      <c r="E17" s="9"/>
      <c r="F17" s="9"/>
    </row>
    <row r="18" spans="4:6" ht="15.75">
      <c r="D18" s="14" t="s">
        <v>428</v>
      </c>
      <c r="E18" s="88" t="s">
        <v>420</v>
      </c>
      <c r="F18" s="88">
        <v>1</v>
      </c>
    </row>
    <row r="19" spans="4:6">
      <c r="D19" s="14" t="s">
        <v>429</v>
      </c>
      <c r="E19" s="14" t="s">
        <v>420</v>
      </c>
      <c r="F19" s="14">
        <v>2</v>
      </c>
    </row>
    <row r="20" spans="4:6">
      <c r="D20" s="14" t="s">
        <v>430</v>
      </c>
      <c r="E20" s="14" t="s">
        <v>385</v>
      </c>
      <c r="F20" s="14">
        <v>2</v>
      </c>
    </row>
    <row r="21" spans="4:6">
      <c r="D21" s="14" t="s">
        <v>431</v>
      </c>
      <c r="E21" s="14" t="s">
        <v>432</v>
      </c>
      <c r="F21" s="14">
        <v>3</v>
      </c>
    </row>
    <row r="22" spans="4:6">
      <c r="D22" s="14" t="s">
        <v>433</v>
      </c>
      <c r="E22" s="14" t="s">
        <v>409</v>
      </c>
      <c r="F22" s="14">
        <v>4</v>
      </c>
    </row>
    <row r="23" spans="4:6">
      <c r="D23" s="14" t="s">
        <v>434</v>
      </c>
      <c r="E23" s="14" t="s">
        <v>420</v>
      </c>
      <c r="F23" s="14">
        <v>1</v>
      </c>
    </row>
    <row r="24" spans="4:6">
      <c r="D24" s="14" t="s">
        <v>435</v>
      </c>
      <c r="E24" s="14" t="s">
        <v>385</v>
      </c>
      <c r="F24" s="14">
        <v>2</v>
      </c>
    </row>
    <row r="25" spans="4:6">
      <c r="D25" s="14" t="s">
        <v>436</v>
      </c>
      <c r="E25" s="14" t="s">
        <v>385</v>
      </c>
      <c r="F25" s="14">
        <v>2</v>
      </c>
    </row>
    <row r="26" spans="4:6">
      <c r="D26" s="14" t="s">
        <v>437</v>
      </c>
      <c r="E26" s="14" t="s">
        <v>413</v>
      </c>
      <c r="F26" s="14">
        <v>3</v>
      </c>
    </row>
    <row r="27" spans="4:6">
      <c r="D27" s="14" t="s">
        <v>438</v>
      </c>
      <c r="E27" s="14" t="s">
        <v>409</v>
      </c>
      <c r="F27" s="14">
        <v>4</v>
      </c>
    </row>
    <row r="28" spans="4:6">
      <c r="D28" s="14" t="s">
        <v>439</v>
      </c>
      <c r="E28" s="14" t="s">
        <v>385</v>
      </c>
      <c r="F28" s="14">
        <v>2</v>
      </c>
    </row>
    <row r="29" spans="4:6">
      <c r="D29" s="14" t="s">
        <v>440</v>
      </c>
      <c r="E29" s="14" t="s">
        <v>385</v>
      </c>
      <c r="F29" s="14">
        <v>2</v>
      </c>
    </row>
    <row r="30" spans="4:6">
      <c r="D30" s="14" t="s">
        <v>441</v>
      </c>
      <c r="E30" s="14" t="s">
        <v>385</v>
      </c>
      <c r="F30" s="14">
        <v>2</v>
      </c>
    </row>
    <row r="31" spans="4:6">
      <c r="D31" s="14" t="s">
        <v>442</v>
      </c>
      <c r="E31" s="14" t="s">
        <v>413</v>
      </c>
      <c r="F31" s="14">
        <v>3</v>
      </c>
    </row>
    <row r="32" spans="4:6">
      <c r="D32" s="14" t="s">
        <v>443</v>
      </c>
      <c r="E32" s="14" t="s">
        <v>409</v>
      </c>
      <c r="F32" s="14">
        <v>4</v>
      </c>
    </row>
    <row r="33" spans="4:6">
      <c r="D33" s="14" t="s">
        <v>444</v>
      </c>
      <c r="E33" s="14" t="s">
        <v>385</v>
      </c>
      <c r="F33" s="14">
        <v>2</v>
      </c>
    </row>
    <row r="34" spans="4:6">
      <c r="D34" s="14" t="s">
        <v>445</v>
      </c>
      <c r="E34" s="14" t="s">
        <v>385</v>
      </c>
      <c r="F34" s="14">
        <v>2</v>
      </c>
    </row>
    <row r="35" spans="4:6">
      <c r="D35" s="14" t="s">
        <v>446</v>
      </c>
      <c r="E35" s="14" t="s">
        <v>413</v>
      </c>
      <c r="F35" s="14">
        <v>3</v>
      </c>
    </row>
    <row r="36" spans="4:6">
      <c r="D36" s="14" t="s">
        <v>447</v>
      </c>
      <c r="E36" s="14" t="s">
        <v>413</v>
      </c>
      <c r="F36" s="14">
        <v>3</v>
      </c>
    </row>
    <row r="37" spans="4:6">
      <c r="D37" s="14" t="s">
        <v>448</v>
      </c>
      <c r="E37" s="14" t="s">
        <v>409</v>
      </c>
      <c r="F37" s="14">
        <v>4</v>
      </c>
    </row>
    <row r="38" spans="4:6">
      <c r="D38" s="14" t="s">
        <v>449</v>
      </c>
      <c r="E38" s="14" t="s">
        <v>413</v>
      </c>
      <c r="F38" s="14">
        <v>3</v>
      </c>
    </row>
    <row r="39" spans="4:6">
      <c r="D39" s="14" t="s">
        <v>450</v>
      </c>
      <c r="E39" s="14" t="s">
        <v>413</v>
      </c>
      <c r="F39" s="14">
        <v>3</v>
      </c>
    </row>
    <row r="40" spans="4:6">
      <c r="D40" s="14" t="s">
        <v>451</v>
      </c>
      <c r="E40" s="14" t="s">
        <v>413</v>
      </c>
      <c r="F40" s="14">
        <v>3</v>
      </c>
    </row>
    <row r="41" spans="4:6">
      <c r="D41" s="14" t="s">
        <v>452</v>
      </c>
      <c r="E41" s="14" t="s">
        <v>413</v>
      </c>
      <c r="F41" s="14">
        <v>3</v>
      </c>
    </row>
    <row r="42" spans="4:6">
      <c r="D42" s="14" t="s">
        <v>453</v>
      </c>
      <c r="E42" s="14" t="s">
        <v>409</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8"/>
  <sheetViews>
    <sheetView showGridLines="0" tabSelected="1" zoomScale="80" zoomScaleNormal="80" workbookViewId="0">
      <selection activeCell="A69" sqref="A69:A8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6"/>
      <c r="B1" s="256"/>
      <c r="C1" s="597"/>
      <c r="D1" s="597"/>
      <c r="E1" s="597"/>
      <c r="F1" s="597"/>
      <c r="G1" s="597"/>
      <c r="H1" s="597"/>
      <c r="I1" s="597"/>
      <c r="J1" s="597"/>
      <c r="K1" s="597"/>
      <c r="L1" s="597"/>
      <c r="M1" s="25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56"/>
      <c r="B2" s="256"/>
      <c r="C2" s="598"/>
      <c r="D2" s="598"/>
      <c r="E2" s="598"/>
      <c r="F2" s="598"/>
      <c r="G2" s="598"/>
      <c r="H2" s="598"/>
      <c r="I2" s="598"/>
      <c r="J2" s="598"/>
      <c r="K2" s="598"/>
      <c r="L2" s="598"/>
      <c r="M2" s="25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6" t="s">
        <v>269</v>
      </c>
      <c r="B3" s="446"/>
      <c r="C3" s="518" t="s">
        <v>5</v>
      </c>
      <c r="D3" s="518"/>
      <c r="E3" s="518"/>
      <c r="F3" s="518"/>
      <c r="G3" s="518"/>
      <c r="H3" s="518"/>
      <c r="I3" s="518"/>
      <c r="J3" s="518"/>
      <c r="K3" s="518"/>
      <c r="L3" s="518"/>
      <c r="M3" s="51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46" t="s">
        <v>270</v>
      </c>
      <c r="B4" s="446"/>
      <c r="C4" s="517" t="s">
        <v>454</v>
      </c>
      <c r="D4" s="517"/>
      <c r="E4" s="517"/>
      <c r="F4" s="517"/>
      <c r="G4" s="517"/>
      <c r="H4" s="517"/>
      <c r="I4" s="517"/>
      <c r="J4" s="517"/>
      <c r="K4" s="517"/>
      <c r="L4" s="517"/>
      <c r="M4" s="51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6" t="s">
        <v>271</v>
      </c>
      <c r="B5" s="446"/>
      <c r="C5" s="609" t="s">
        <v>272</v>
      </c>
      <c r="D5" s="610"/>
      <c r="E5" s="610"/>
      <c r="F5" s="610"/>
      <c r="G5" s="610"/>
      <c r="H5" s="610"/>
      <c r="I5" s="610"/>
      <c r="J5" s="610"/>
      <c r="K5" s="610"/>
      <c r="L5" s="610"/>
      <c r="M5" s="61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04" t="s">
        <v>455</v>
      </c>
      <c r="B6" s="605"/>
      <c r="C6" s="606"/>
      <c r="D6" s="607" t="s">
        <v>456</v>
      </c>
      <c r="E6" s="607"/>
      <c r="F6" s="607"/>
      <c r="G6" s="608" t="s">
        <v>457</v>
      </c>
      <c r="H6" s="599" t="s">
        <v>458</v>
      </c>
      <c r="I6" s="601" t="s">
        <v>459</v>
      </c>
      <c r="J6" s="602"/>
      <c r="K6" s="601" t="s">
        <v>460</v>
      </c>
      <c r="L6" s="602"/>
      <c r="M6" s="603" t="s">
        <v>461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211</v>
      </c>
      <c r="C7" s="27" t="s">
        <v>213</v>
      </c>
      <c r="D7" s="20" t="s">
        <v>223</v>
      </c>
      <c r="E7" s="20" t="s">
        <v>462</v>
      </c>
      <c r="F7" s="20" t="s">
        <v>463</v>
      </c>
      <c r="G7" s="608"/>
      <c r="H7" s="600"/>
      <c r="I7" s="21" t="s">
        <v>464</v>
      </c>
      <c r="J7" s="21" t="s">
        <v>465</v>
      </c>
      <c r="K7" s="21" t="s">
        <v>466</v>
      </c>
      <c r="L7" s="21" t="s">
        <v>467</v>
      </c>
      <c r="M7" s="60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93"/>
      <c r="B8" s="594"/>
      <c r="C8" s="594"/>
      <c r="D8" s="594"/>
      <c r="E8" s="594"/>
      <c r="F8" s="594"/>
      <c r="G8" s="594"/>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9">
        <f>'7- Mapa Final'!A10</f>
        <v>1</v>
      </c>
      <c r="B9" s="579" t="str">
        <f>'7- Mapa Final'!B10</f>
        <v>Inadecuada formulación de los procesos contractuales para la adquisición, suministro y mantenimiento de bienes y servicios por parte de las Secciones que definen la necesidad en beneficio de las corporaciones y despachos judiciales</v>
      </c>
      <c r="C9" s="579" t="str">
        <f>'7- Mapa Final'!C10</f>
        <v>Indebida ejecución de los procesos de adquisición, suministro y mantenimiento de bienes y servicios en beneficio de las corporaciones y despachos judiciales, tales como: arrendamiento de inmuebles para el funcionamiento de sedes administrativas y judiciales a cargos de la Dirección Seccional; servicios de: vigilancia privada, aseo y cafetería; insumos para el parque automotor, compra de bienes y servicios y demás.</v>
      </c>
      <c r="D9" s="581" t="str">
        <f>'7- Mapa Final'!J10</f>
        <v>Muy Baja - 1</v>
      </c>
      <c r="E9" s="583" t="str">
        <f>'7- Mapa Final'!K10</f>
        <v>Moderado - 3</v>
      </c>
      <c r="F9" s="585" t="str">
        <f>'7- Mapa Final'!M10</f>
        <v>Moderado - 3</v>
      </c>
      <c r="G9" s="422" t="s">
        <v>358</v>
      </c>
      <c r="H9" s="595" t="s">
        <v>516</v>
      </c>
      <c r="I9" s="596"/>
      <c r="J9" s="596" t="s">
        <v>473</v>
      </c>
      <c r="K9" s="591">
        <v>45292</v>
      </c>
      <c r="L9" s="591">
        <v>45382</v>
      </c>
      <c r="M9" s="592" t="s">
        <v>482</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90"/>
      <c r="B10" s="580"/>
      <c r="C10" s="580"/>
      <c r="D10" s="582"/>
      <c r="E10" s="584"/>
      <c r="F10" s="586"/>
      <c r="G10" s="423"/>
      <c r="H10" s="587"/>
      <c r="I10" s="588"/>
      <c r="J10" s="588"/>
      <c r="K10" s="588"/>
      <c r="L10" s="588"/>
      <c r="M10" s="57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90"/>
      <c r="B11" s="580"/>
      <c r="C11" s="580"/>
      <c r="D11" s="582"/>
      <c r="E11" s="584"/>
      <c r="F11" s="586"/>
      <c r="G11" s="423"/>
      <c r="H11" s="587"/>
      <c r="I11" s="588"/>
      <c r="J11" s="588"/>
      <c r="K11" s="588"/>
      <c r="L11" s="588"/>
      <c r="M11" s="57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90"/>
      <c r="B12" s="580"/>
      <c r="C12" s="580"/>
      <c r="D12" s="582"/>
      <c r="E12" s="584"/>
      <c r="F12" s="586"/>
      <c r="G12" s="423"/>
      <c r="H12" s="587"/>
      <c r="I12" s="588"/>
      <c r="J12" s="588"/>
      <c r="K12" s="588"/>
      <c r="L12" s="588"/>
      <c r="M12" s="57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90"/>
      <c r="B13" s="580"/>
      <c r="C13" s="580"/>
      <c r="D13" s="582"/>
      <c r="E13" s="584"/>
      <c r="F13" s="586"/>
      <c r="G13" s="423"/>
      <c r="H13" s="587"/>
      <c r="I13" s="588"/>
      <c r="J13" s="588"/>
      <c r="K13" s="588"/>
      <c r="L13" s="588"/>
      <c r="M13" s="57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90"/>
      <c r="B14" s="580"/>
      <c r="C14" s="580"/>
      <c r="D14" s="582"/>
      <c r="E14" s="584"/>
      <c r="F14" s="586"/>
      <c r="G14" s="423"/>
      <c r="H14" s="587"/>
      <c r="I14" s="588"/>
      <c r="J14" s="588"/>
      <c r="K14" s="588"/>
      <c r="L14" s="588"/>
      <c r="M14" s="57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90"/>
      <c r="B15" s="580"/>
      <c r="C15" s="580"/>
      <c r="D15" s="582"/>
      <c r="E15" s="584"/>
      <c r="F15" s="586"/>
      <c r="G15" s="423"/>
      <c r="H15" s="587"/>
      <c r="I15" s="588"/>
      <c r="J15" s="588"/>
      <c r="K15" s="588"/>
      <c r="L15" s="588"/>
      <c r="M15" s="57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90"/>
      <c r="B16" s="580"/>
      <c r="C16" s="580"/>
      <c r="D16" s="582"/>
      <c r="E16" s="584"/>
      <c r="F16" s="586"/>
      <c r="G16" s="423"/>
      <c r="H16" s="587"/>
      <c r="I16" s="588"/>
      <c r="J16" s="588"/>
      <c r="K16" s="588"/>
      <c r="L16" s="588"/>
      <c r="M16" s="57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90"/>
      <c r="B17" s="580"/>
      <c r="C17" s="580"/>
      <c r="D17" s="582"/>
      <c r="E17" s="584"/>
      <c r="F17" s="586"/>
      <c r="G17" s="423"/>
      <c r="H17" s="587"/>
      <c r="I17" s="588"/>
      <c r="J17" s="588"/>
      <c r="K17" s="588"/>
      <c r="L17" s="588"/>
      <c r="M17" s="57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thickBot="1">
      <c r="A18" s="590"/>
      <c r="B18" s="580"/>
      <c r="C18" s="580"/>
      <c r="D18" s="582"/>
      <c r="E18" s="584"/>
      <c r="F18" s="586"/>
      <c r="G18" s="423"/>
      <c r="H18" s="587"/>
      <c r="I18" s="588"/>
      <c r="J18" s="588"/>
      <c r="K18" s="588"/>
      <c r="L18" s="588"/>
      <c r="M18" s="57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9">
        <f>'7- Mapa Final'!A20</f>
        <v>2</v>
      </c>
      <c r="B19" s="579" t="str">
        <f>'7- Mapa Final'!B20</f>
        <v>Omisión de trámites de Ley y demás normas contractuales en la supervisión de contratos</v>
      </c>
      <c r="C19" s="579" t="str">
        <f>'7- Mapa Final'!C20</f>
        <v xml:space="preserve">Incumplimientos o deficiencias en los contratos; generación de reservas presupuestales y/o vigencias expiradas que conllevan a demandas en contra de la administración. </v>
      </c>
      <c r="D19" s="581" t="str">
        <f>'7- Mapa Final'!J20</f>
        <v>Muy Baja - 1</v>
      </c>
      <c r="E19" s="583" t="str">
        <f>'7- Mapa Final'!K20</f>
        <v>Moderado - 3</v>
      </c>
      <c r="F19" s="585" t="str">
        <f>'7- Mapa Final'!M20</f>
        <v>Moderado - 3</v>
      </c>
      <c r="G19" s="423" t="s">
        <v>358</v>
      </c>
      <c r="H19" s="587" t="s">
        <v>517</v>
      </c>
      <c r="I19" s="588"/>
      <c r="J19" s="588" t="s">
        <v>473</v>
      </c>
      <c r="K19" s="591">
        <v>45292</v>
      </c>
      <c r="L19" s="591">
        <v>45382</v>
      </c>
      <c r="M19" s="592" t="s">
        <v>474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90"/>
      <c r="B20" s="580"/>
      <c r="C20" s="580"/>
      <c r="D20" s="582"/>
      <c r="E20" s="584"/>
      <c r="F20" s="586"/>
      <c r="G20" s="423"/>
      <c r="H20" s="587"/>
      <c r="I20" s="588"/>
      <c r="J20" s="588"/>
      <c r="K20" s="588"/>
      <c r="L20" s="588"/>
      <c r="M20" s="57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90"/>
      <c r="B21" s="580"/>
      <c r="C21" s="580"/>
      <c r="D21" s="582"/>
      <c r="E21" s="584"/>
      <c r="F21" s="586"/>
      <c r="G21" s="423"/>
      <c r="H21" s="587"/>
      <c r="I21" s="588"/>
      <c r="J21" s="588"/>
      <c r="K21" s="588"/>
      <c r="L21" s="588"/>
      <c r="M21" s="57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90"/>
      <c r="B22" s="580"/>
      <c r="C22" s="580"/>
      <c r="D22" s="582"/>
      <c r="E22" s="584"/>
      <c r="F22" s="586"/>
      <c r="G22" s="423"/>
      <c r="H22" s="587"/>
      <c r="I22" s="588"/>
      <c r="J22" s="588"/>
      <c r="K22" s="588"/>
      <c r="L22" s="588"/>
      <c r="M22" s="57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90"/>
      <c r="B23" s="580"/>
      <c r="C23" s="580"/>
      <c r="D23" s="582"/>
      <c r="E23" s="584"/>
      <c r="F23" s="586"/>
      <c r="G23" s="423"/>
      <c r="H23" s="587"/>
      <c r="I23" s="588"/>
      <c r="J23" s="588"/>
      <c r="K23" s="588"/>
      <c r="L23" s="588"/>
      <c r="M23" s="57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90"/>
      <c r="B24" s="580"/>
      <c r="C24" s="580"/>
      <c r="D24" s="582"/>
      <c r="E24" s="584"/>
      <c r="F24" s="586"/>
      <c r="G24" s="423"/>
      <c r="H24" s="587"/>
      <c r="I24" s="588"/>
      <c r="J24" s="588"/>
      <c r="K24" s="588"/>
      <c r="L24" s="588"/>
      <c r="M24" s="576"/>
      <c r="N24" s="26"/>
      <c r="O24" s="26"/>
    </row>
    <row r="25" spans="1:169">
      <c r="A25" s="590"/>
      <c r="B25" s="580"/>
      <c r="C25" s="580"/>
      <c r="D25" s="582"/>
      <c r="E25" s="584"/>
      <c r="F25" s="586"/>
      <c r="G25" s="423"/>
      <c r="H25" s="587"/>
      <c r="I25" s="588"/>
      <c r="J25" s="588"/>
      <c r="K25" s="588"/>
      <c r="L25" s="588"/>
      <c r="M25" s="576"/>
      <c r="N25" s="26"/>
      <c r="O25" s="26"/>
    </row>
    <row r="26" spans="1:169">
      <c r="A26" s="590"/>
      <c r="B26" s="580"/>
      <c r="C26" s="580"/>
      <c r="D26" s="582"/>
      <c r="E26" s="584"/>
      <c r="F26" s="586"/>
      <c r="G26" s="423"/>
      <c r="H26" s="587"/>
      <c r="I26" s="588"/>
      <c r="J26" s="588"/>
      <c r="K26" s="588"/>
      <c r="L26" s="588"/>
      <c r="M26" s="576"/>
      <c r="N26" s="26"/>
      <c r="O26" s="26"/>
    </row>
    <row r="27" spans="1:169">
      <c r="A27" s="590"/>
      <c r="B27" s="580"/>
      <c r="C27" s="580"/>
      <c r="D27" s="582"/>
      <c r="E27" s="584"/>
      <c r="F27" s="586"/>
      <c r="G27" s="423"/>
      <c r="H27" s="587"/>
      <c r="I27" s="588"/>
      <c r="J27" s="588"/>
      <c r="K27" s="588"/>
      <c r="L27" s="588"/>
      <c r="M27" s="576"/>
      <c r="N27" s="26"/>
      <c r="O27" s="26"/>
    </row>
    <row r="28" spans="1:169" ht="15.75" thickBot="1">
      <c r="A28" s="590"/>
      <c r="B28" s="580"/>
      <c r="C28" s="580"/>
      <c r="D28" s="582"/>
      <c r="E28" s="584"/>
      <c r="F28" s="586"/>
      <c r="G28" s="423"/>
      <c r="H28" s="587"/>
      <c r="I28" s="588"/>
      <c r="J28" s="588"/>
      <c r="K28" s="588"/>
      <c r="L28" s="588"/>
      <c r="M28" s="576"/>
      <c r="N28" s="26"/>
      <c r="O28" s="26"/>
    </row>
    <row r="29" spans="1:169" s="18" customFormat="1" ht="12.75" customHeight="1">
      <c r="A29" s="589">
        <f>'7- Mapa Final'!A30</f>
        <v>3</v>
      </c>
      <c r="B29" s="579" t="str">
        <f>'7- Mapa Final'!B30</f>
        <v>Incumplimiento en el trámite de los siniestros desde el aviso del evento hasta el cierre del expediente del mismo.</v>
      </c>
      <c r="C29" s="579" t="str">
        <f>'7- Mapa Final'!C30</f>
        <v xml:space="preserve">Que no se cumplan los requisitos establecidos en el manual del Plan de seguros para el tramite de los siniestros derivando en perdidas mayores para la entidad </v>
      </c>
      <c r="D29" s="581" t="str">
        <f>'7- Mapa Final'!J30</f>
        <v>Baja - 2</v>
      </c>
      <c r="E29" s="583" t="str">
        <f>'7- Mapa Final'!K30</f>
        <v>Leve - 1</v>
      </c>
      <c r="F29" s="585" t="str">
        <f>'7- Mapa Final'!M30</f>
        <v>Bajo - 2</v>
      </c>
      <c r="G29" s="423" t="s">
        <v>358</v>
      </c>
      <c r="H29" s="587" t="s">
        <v>526</v>
      </c>
      <c r="I29" s="588"/>
      <c r="J29" s="588" t="s">
        <v>473</v>
      </c>
      <c r="K29" s="591">
        <v>45292</v>
      </c>
      <c r="L29" s="591">
        <v>45382</v>
      </c>
      <c r="M29" s="576" t="s">
        <v>475</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90"/>
      <c r="B30" s="580"/>
      <c r="C30" s="580"/>
      <c r="D30" s="582"/>
      <c r="E30" s="584"/>
      <c r="F30" s="586"/>
      <c r="G30" s="423"/>
      <c r="H30" s="587"/>
      <c r="I30" s="588"/>
      <c r="J30" s="588"/>
      <c r="K30" s="588"/>
      <c r="L30" s="588"/>
      <c r="M30" s="57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90"/>
      <c r="B31" s="580"/>
      <c r="C31" s="580"/>
      <c r="D31" s="582"/>
      <c r="E31" s="584"/>
      <c r="F31" s="586"/>
      <c r="G31" s="423"/>
      <c r="H31" s="587"/>
      <c r="I31" s="588"/>
      <c r="J31" s="588"/>
      <c r="K31" s="588"/>
      <c r="L31" s="588"/>
      <c r="M31" s="57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90"/>
      <c r="B32" s="580"/>
      <c r="C32" s="580"/>
      <c r="D32" s="582"/>
      <c r="E32" s="584"/>
      <c r="F32" s="586"/>
      <c r="G32" s="423"/>
      <c r="H32" s="587"/>
      <c r="I32" s="588"/>
      <c r="J32" s="588"/>
      <c r="K32" s="588"/>
      <c r="L32" s="588"/>
      <c r="M32" s="57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90"/>
      <c r="B33" s="580"/>
      <c r="C33" s="580"/>
      <c r="D33" s="582"/>
      <c r="E33" s="584"/>
      <c r="F33" s="586"/>
      <c r="G33" s="423"/>
      <c r="H33" s="587"/>
      <c r="I33" s="588"/>
      <c r="J33" s="588"/>
      <c r="K33" s="588"/>
      <c r="L33" s="588"/>
      <c r="M33" s="57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90"/>
      <c r="B34" s="580"/>
      <c r="C34" s="580"/>
      <c r="D34" s="582"/>
      <c r="E34" s="584"/>
      <c r="F34" s="586"/>
      <c r="G34" s="423"/>
      <c r="H34" s="587"/>
      <c r="I34" s="588"/>
      <c r="J34" s="588"/>
      <c r="K34" s="588"/>
      <c r="L34" s="588"/>
      <c r="M34" s="576"/>
      <c r="N34" s="26"/>
      <c r="O34" s="26"/>
    </row>
    <row r="35" spans="1:169">
      <c r="A35" s="590"/>
      <c r="B35" s="580"/>
      <c r="C35" s="580"/>
      <c r="D35" s="582"/>
      <c r="E35" s="584"/>
      <c r="F35" s="586"/>
      <c r="G35" s="423"/>
      <c r="H35" s="587"/>
      <c r="I35" s="588"/>
      <c r="J35" s="588"/>
      <c r="K35" s="588"/>
      <c r="L35" s="588"/>
      <c r="M35" s="576"/>
      <c r="N35" s="26"/>
      <c r="O35" s="26"/>
    </row>
    <row r="36" spans="1:169">
      <c r="A36" s="590"/>
      <c r="B36" s="580"/>
      <c r="C36" s="580"/>
      <c r="D36" s="582"/>
      <c r="E36" s="584"/>
      <c r="F36" s="586"/>
      <c r="G36" s="423"/>
      <c r="H36" s="587"/>
      <c r="I36" s="588"/>
      <c r="J36" s="588"/>
      <c r="K36" s="588"/>
      <c r="L36" s="588"/>
      <c r="M36" s="576"/>
      <c r="N36" s="26"/>
      <c r="O36" s="26"/>
    </row>
    <row r="37" spans="1:169">
      <c r="A37" s="590"/>
      <c r="B37" s="580"/>
      <c r="C37" s="580"/>
      <c r="D37" s="582"/>
      <c r="E37" s="584"/>
      <c r="F37" s="586"/>
      <c r="G37" s="423"/>
      <c r="H37" s="587"/>
      <c r="I37" s="588"/>
      <c r="J37" s="588"/>
      <c r="K37" s="588"/>
      <c r="L37" s="588"/>
      <c r="M37" s="576"/>
      <c r="N37" s="26"/>
      <c r="O37" s="26"/>
    </row>
    <row r="38" spans="1:169" ht="15.75" thickBot="1">
      <c r="A38" s="590"/>
      <c r="B38" s="580"/>
      <c r="C38" s="580"/>
      <c r="D38" s="582"/>
      <c r="E38" s="584"/>
      <c r="F38" s="586"/>
      <c r="G38" s="423"/>
      <c r="H38" s="587"/>
      <c r="I38" s="588"/>
      <c r="J38" s="588"/>
      <c r="K38" s="588"/>
      <c r="L38" s="588"/>
      <c r="M38" s="576"/>
      <c r="N38" s="26"/>
      <c r="O38" s="26"/>
    </row>
    <row r="39" spans="1:169" s="18" customFormat="1" ht="12.75" customHeight="1">
      <c r="A39" s="589">
        <f>'7- Mapa Final'!A40</f>
        <v>4</v>
      </c>
      <c r="B39" s="579" t="str">
        <f>'7- Mapa Final'!B40</f>
        <v>Afectación en la atención en algunas sedes judiciales por  suspensión de los Servicios Públicos Domiciliarios por falta de pago o pago no reportado</v>
      </c>
      <c r="C39" s="579" t="str">
        <f>'7- Mapa Final'!C40</f>
        <v>Falencias en el aseguramiento de la prestación de los servicios judiciales en alguna sede por falta de control y  aplicación de medidas necesarias para controlar, normalizar y/o reestablecer la prestación de los servicios públicos..</v>
      </c>
      <c r="D39" s="581" t="str">
        <f>'7- Mapa Final'!J40</f>
        <v>Muy Baja - 1</v>
      </c>
      <c r="E39" s="583" t="str">
        <f>'7- Mapa Final'!K40</f>
        <v>Menor - 2</v>
      </c>
      <c r="F39" s="585" t="str">
        <f>'7- Mapa Final'!M40</f>
        <v>Bajo - 2</v>
      </c>
      <c r="G39" s="423" t="s">
        <v>358</v>
      </c>
      <c r="H39" s="587" t="s">
        <v>518</v>
      </c>
      <c r="I39" s="588"/>
      <c r="J39" s="588" t="s">
        <v>473</v>
      </c>
      <c r="K39" s="591">
        <v>45292</v>
      </c>
      <c r="L39" s="591">
        <v>45382</v>
      </c>
      <c r="M39" s="576" t="s">
        <v>476</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90"/>
      <c r="B40" s="580"/>
      <c r="C40" s="580"/>
      <c r="D40" s="582"/>
      <c r="E40" s="584"/>
      <c r="F40" s="586"/>
      <c r="G40" s="423"/>
      <c r="H40" s="587"/>
      <c r="I40" s="588"/>
      <c r="J40" s="588"/>
      <c r="K40" s="588"/>
      <c r="L40" s="588"/>
      <c r="M40" s="57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90"/>
      <c r="B41" s="580"/>
      <c r="C41" s="580"/>
      <c r="D41" s="582"/>
      <c r="E41" s="584"/>
      <c r="F41" s="586"/>
      <c r="G41" s="423"/>
      <c r="H41" s="587"/>
      <c r="I41" s="588"/>
      <c r="J41" s="588"/>
      <c r="K41" s="588"/>
      <c r="L41" s="588"/>
      <c r="M41" s="57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90"/>
      <c r="B42" s="580"/>
      <c r="C42" s="580"/>
      <c r="D42" s="582"/>
      <c r="E42" s="584"/>
      <c r="F42" s="586"/>
      <c r="G42" s="423"/>
      <c r="H42" s="587"/>
      <c r="I42" s="588"/>
      <c r="J42" s="588"/>
      <c r="K42" s="588"/>
      <c r="L42" s="588"/>
      <c r="M42" s="57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90"/>
      <c r="B43" s="580"/>
      <c r="C43" s="580"/>
      <c r="D43" s="582"/>
      <c r="E43" s="584"/>
      <c r="F43" s="586"/>
      <c r="G43" s="423"/>
      <c r="H43" s="587"/>
      <c r="I43" s="588"/>
      <c r="J43" s="588"/>
      <c r="K43" s="588"/>
      <c r="L43" s="588"/>
      <c r="M43" s="57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90"/>
      <c r="B44" s="580"/>
      <c r="C44" s="580"/>
      <c r="D44" s="582"/>
      <c r="E44" s="584"/>
      <c r="F44" s="586"/>
      <c r="G44" s="423"/>
      <c r="H44" s="587"/>
      <c r="I44" s="588"/>
      <c r="J44" s="588"/>
      <c r="K44" s="588"/>
      <c r="L44" s="588"/>
      <c r="M44" s="576"/>
      <c r="N44" s="26"/>
      <c r="O44" s="26"/>
    </row>
    <row r="45" spans="1:169">
      <c r="A45" s="590"/>
      <c r="B45" s="580"/>
      <c r="C45" s="580"/>
      <c r="D45" s="582"/>
      <c r="E45" s="584"/>
      <c r="F45" s="586"/>
      <c r="G45" s="423"/>
      <c r="H45" s="587"/>
      <c r="I45" s="588"/>
      <c r="J45" s="588"/>
      <c r="K45" s="588"/>
      <c r="L45" s="588"/>
      <c r="M45" s="576"/>
      <c r="N45" s="26"/>
      <c r="O45" s="26"/>
    </row>
    <row r="46" spans="1:169">
      <c r="A46" s="590"/>
      <c r="B46" s="580"/>
      <c r="C46" s="580"/>
      <c r="D46" s="582"/>
      <c r="E46" s="584"/>
      <c r="F46" s="586"/>
      <c r="G46" s="423"/>
      <c r="H46" s="587"/>
      <c r="I46" s="588"/>
      <c r="J46" s="588"/>
      <c r="K46" s="588"/>
      <c r="L46" s="588"/>
      <c r="M46" s="576"/>
      <c r="N46" s="26"/>
      <c r="O46" s="26"/>
    </row>
    <row r="47" spans="1:169">
      <c r="A47" s="590"/>
      <c r="B47" s="580"/>
      <c r="C47" s="580"/>
      <c r="D47" s="582"/>
      <c r="E47" s="584"/>
      <c r="F47" s="586"/>
      <c r="G47" s="423"/>
      <c r="H47" s="587"/>
      <c r="I47" s="588"/>
      <c r="J47" s="588"/>
      <c r="K47" s="588"/>
      <c r="L47" s="588"/>
      <c r="M47" s="576"/>
      <c r="N47" s="26"/>
      <c r="O47" s="26"/>
    </row>
    <row r="48" spans="1:169" ht="15.75" thickBot="1">
      <c r="A48" s="590"/>
      <c r="B48" s="580"/>
      <c r="C48" s="580"/>
      <c r="D48" s="582"/>
      <c r="E48" s="584"/>
      <c r="F48" s="586"/>
      <c r="G48" s="423"/>
      <c r="H48" s="587"/>
      <c r="I48" s="588"/>
      <c r="J48" s="588"/>
      <c r="K48" s="588"/>
      <c r="L48" s="588"/>
      <c r="M48" s="576"/>
      <c r="N48" s="26"/>
      <c r="O48" s="26"/>
    </row>
    <row r="49" spans="1:169" s="18" customFormat="1" ht="12.75" customHeight="1">
      <c r="A49" s="589">
        <f>'7- Mapa Final'!A50</f>
        <v>5</v>
      </c>
      <c r="B49" s="579" t="str">
        <f>'7- Mapa Final'!B50</f>
        <v>Tener registros desactualizados del parque automotor de la Rama Judicial (Hojas de vida de los vehículos, reporte de novedades, mantenimientos) y/o pérdida de la información anexa documentada.</v>
      </c>
      <c r="C49" s="579" t="str">
        <f>'7- Mapa Final'!C50</f>
        <v>Falta de información para realizar seguimiento en términos de cumplimiento, detección y análisis de las novedades de los vehículos.</v>
      </c>
      <c r="D49" s="581" t="str">
        <f>'7- Mapa Final'!J50</f>
        <v>Muy Baja - 1</v>
      </c>
      <c r="E49" s="583" t="str">
        <f>'7- Mapa Final'!K50</f>
        <v>Menor - 2</v>
      </c>
      <c r="F49" s="585" t="str">
        <f>'7- Mapa Final'!M50</f>
        <v>Bajo - 2</v>
      </c>
      <c r="G49" s="423" t="s">
        <v>358</v>
      </c>
      <c r="H49" s="587" t="s">
        <v>523</v>
      </c>
      <c r="I49" s="588"/>
      <c r="J49" s="588" t="s">
        <v>473</v>
      </c>
      <c r="K49" s="591">
        <v>45292</v>
      </c>
      <c r="L49" s="591">
        <v>45382</v>
      </c>
      <c r="M49" s="576" t="s">
        <v>477</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90"/>
      <c r="B50" s="580"/>
      <c r="C50" s="580"/>
      <c r="D50" s="582"/>
      <c r="E50" s="584"/>
      <c r="F50" s="586"/>
      <c r="G50" s="423"/>
      <c r="H50" s="587"/>
      <c r="I50" s="588"/>
      <c r="J50" s="588"/>
      <c r="K50" s="588"/>
      <c r="L50" s="588"/>
      <c r="M50" s="57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90"/>
      <c r="B51" s="580"/>
      <c r="C51" s="580"/>
      <c r="D51" s="582"/>
      <c r="E51" s="584"/>
      <c r="F51" s="586"/>
      <c r="G51" s="423"/>
      <c r="H51" s="587"/>
      <c r="I51" s="588"/>
      <c r="J51" s="588"/>
      <c r="K51" s="588"/>
      <c r="L51" s="588"/>
      <c r="M51" s="57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90"/>
      <c r="B52" s="580"/>
      <c r="C52" s="580"/>
      <c r="D52" s="582"/>
      <c r="E52" s="584"/>
      <c r="F52" s="586"/>
      <c r="G52" s="423"/>
      <c r="H52" s="587"/>
      <c r="I52" s="588"/>
      <c r="J52" s="588"/>
      <c r="K52" s="588"/>
      <c r="L52" s="588"/>
      <c r="M52" s="57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90"/>
      <c r="B53" s="580"/>
      <c r="C53" s="580"/>
      <c r="D53" s="582"/>
      <c r="E53" s="584"/>
      <c r="F53" s="586"/>
      <c r="G53" s="423"/>
      <c r="H53" s="587"/>
      <c r="I53" s="588"/>
      <c r="J53" s="588"/>
      <c r="K53" s="588"/>
      <c r="L53" s="588"/>
      <c r="M53" s="57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90"/>
      <c r="B54" s="580"/>
      <c r="C54" s="580"/>
      <c r="D54" s="582"/>
      <c r="E54" s="584"/>
      <c r="F54" s="586"/>
      <c r="G54" s="423"/>
      <c r="H54" s="587"/>
      <c r="I54" s="588"/>
      <c r="J54" s="588"/>
      <c r="K54" s="588"/>
      <c r="L54" s="588"/>
      <c r="M54" s="576"/>
      <c r="N54" s="26"/>
      <c r="O54" s="26"/>
    </row>
    <row r="55" spans="1:169">
      <c r="A55" s="590"/>
      <c r="B55" s="580"/>
      <c r="C55" s="580"/>
      <c r="D55" s="582"/>
      <c r="E55" s="584"/>
      <c r="F55" s="586"/>
      <c r="G55" s="423"/>
      <c r="H55" s="587"/>
      <c r="I55" s="588"/>
      <c r="J55" s="588"/>
      <c r="K55" s="588"/>
      <c r="L55" s="588"/>
      <c r="M55" s="576"/>
      <c r="N55" s="26"/>
      <c r="O55" s="26"/>
    </row>
    <row r="56" spans="1:169">
      <c r="A56" s="590"/>
      <c r="B56" s="580"/>
      <c r="C56" s="580"/>
      <c r="D56" s="582"/>
      <c r="E56" s="584"/>
      <c r="F56" s="586"/>
      <c r="G56" s="423"/>
      <c r="H56" s="587"/>
      <c r="I56" s="588"/>
      <c r="J56" s="588"/>
      <c r="K56" s="588"/>
      <c r="L56" s="588"/>
      <c r="M56" s="576"/>
      <c r="N56" s="26"/>
      <c r="O56" s="26"/>
    </row>
    <row r="57" spans="1:169">
      <c r="A57" s="590"/>
      <c r="B57" s="580"/>
      <c r="C57" s="580"/>
      <c r="D57" s="582"/>
      <c r="E57" s="584"/>
      <c r="F57" s="586"/>
      <c r="G57" s="423"/>
      <c r="H57" s="587"/>
      <c r="I57" s="588"/>
      <c r="J57" s="588"/>
      <c r="K57" s="588"/>
      <c r="L57" s="588"/>
      <c r="M57" s="576"/>
      <c r="N57" s="26"/>
      <c r="O57" s="26"/>
    </row>
    <row r="58" spans="1:169" ht="15.75" thickBot="1">
      <c r="A58" s="590"/>
      <c r="B58" s="580"/>
      <c r="C58" s="580"/>
      <c r="D58" s="582"/>
      <c r="E58" s="584"/>
      <c r="F58" s="586"/>
      <c r="G58" s="423"/>
      <c r="H58" s="587"/>
      <c r="I58" s="588"/>
      <c r="J58" s="588"/>
      <c r="K58" s="588"/>
      <c r="L58" s="588"/>
      <c r="M58" s="576"/>
      <c r="N58" s="26"/>
      <c r="O58" s="26"/>
    </row>
    <row r="59" spans="1:169" s="18" customFormat="1" ht="12.75" customHeight="1">
      <c r="A59" s="589">
        <f>'7- Mapa Final'!A60</f>
        <v>6</v>
      </c>
      <c r="B59" s="579" t="str">
        <f>'7- Mapa Final'!B60</f>
        <v>Afectación de los aspectos ambientales</v>
      </c>
      <c r="C59" s="579" t="str">
        <f>'7- Mapa Final'!C60</f>
        <v>Falta de información para que los desarrollos administrativos incluyan los enfoques ambientales.</v>
      </c>
      <c r="D59" s="581" t="str">
        <f>'7- Mapa Final'!J60</f>
        <v>Muy Baja - 1</v>
      </c>
      <c r="E59" s="583" t="str">
        <f>'7- Mapa Final'!K60</f>
        <v>Menor - 2</v>
      </c>
      <c r="F59" s="585" t="str">
        <f>'7- Mapa Final'!M60</f>
        <v>Bajo - 2</v>
      </c>
      <c r="G59" s="423" t="s">
        <v>358</v>
      </c>
      <c r="H59" s="587" t="s">
        <v>519</v>
      </c>
      <c r="I59" s="588"/>
      <c r="J59" s="588" t="s">
        <v>473</v>
      </c>
      <c r="K59" s="591">
        <v>45292</v>
      </c>
      <c r="L59" s="591">
        <v>45382</v>
      </c>
      <c r="M59" s="576" t="s">
        <v>478</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90"/>
      <c r="B60" s="580"/>
      <c r="C60" s="580"/>
      <c r="D60" s="582"/>
      <c r="E60" s="584"/>
      <c r="F60" s="586"/>
      <c r="G60" s="423"/>
      <c r="H60" s="587"/>
      <c r="I60" s="588"/>
      <c r="J60" s="588"/>
      <c r="K60" s="588"/>
      <c r="L60" s="588"/>
      <c r="M60" s="57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90"/>
      <c r="B61" s="580"/>
      <c r="C61" s="580"/>
      <c r="D61" s="582"/>
      <c r="E61" s="584"/>
      <c r="F61" s="586"/>
      <c r="G61" s="423"/>
      <c r="H61" s="587"/>
      <c r="I61" s="588"/>
      <c r="J61" s="588"/>
      <c r="K61" s="588"/>
      <c r="L61" s="588"/>
      <c r="M61" s="57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90"/>
      <c r="B62" s="580"/>
      <c r="C62" s="580"/>
      <c r="D62" s="582"/>
      <c r="E62" s="584"/>
      <c r="F62" s="586"/>
      <c r="G62" s="423"/>
      <c r="H62" s="587"/>
      <c r="I62" s="588"/>
      <c r="J62" s="588"/>
      <c r="K62" s="588"/>
      <c r="L62" s="588"/>
      <c r="M62" s="57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90"/>
      <c r="B63" s="580"/>
      <c r="C63" s="580"/>
      <c r="D63" s="582"/>
      <c r="E63" s="584"/>
      <c r="F63" s="586"/>
      <c r="G63" s="423"/>
      <c r="H63" s="587"/>
      <c r="I63" s="588"/>
      <c r="J63" s="588"/>
      <c r="K63" s="588"/>
      <c r="L63" s="588"/>
      <c r="M63" s="57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90"/>
      <c r="B64" s="580"/>
      <c r="C64" s="580"/>
      <c r="D64" s="582"/>
      <c r="E64" s="584"/>
      <c r="F64" s="586"/>
      <c r="G64" s="423"/>
      <c r="H64" s="587"/>
      <c r="I64" s="588"/>
      <c r="J64" s="588"/>
      <c r="K64" s="588"/>
      <c r="L64" s="588"/>
      <c r="M64" s="576"/>
      <c r="N64" s="26"/>
      <c r="O64" s="26"/>
    </row>
    <row r="65" spans="1:15">
      <c r="A65" s="590"/>
      <c r="B65" s="580"/>
      <c r="C65" s="580"/>
      <c r="D65" s="582"/>
      <c r="E65" s="584"/>
      <c r="F65" s="586"/>
      <c r="G65" s="423"/>
      <c r="H65" s="587"/>
      <c r="I65" s="588"/>
      <c r="J65" s="588"/>
      <c r="K65" s="588"/>
      <c r="L65" s="588"/>
      <c r="M65" s="576"/>
      <c r="N65" s="26"/>
      <c r="O65" s="26"/>
    </row>
    <row r="66" spans="1:15">
      <c r="A66" s="590"/>
      <c r="B66" s="580"/>
      <c r="C66" s="580"/>
      <c r="D66" s="582"/>
      <c r="E66" s="584"/>
      <c r="F66" s="586"/>
      <c r="G66" s="423"/>
      <c r="H66" s="587"/>
      <c r="I66" s="588"/>
      <c r="J66" s="588"/>
      <c r="K66" s="588"/>
      <c r="L66" s="588"/>
      <c r="M66" s="576"/>
      <c r="N66" s="26"/>
      <c r="O66" s="26"/>
    </row>
    <row r="67" spans="1:15">
      <c r="A67" s="590"/>
      <c r="B67" s="580"/>
      <c r="C67" s="580"/>
      <c r="D67" s="582"/>
      <c r="E67" s="584"/>
      <c r="F67" s="586"/>
      <c r="G67" s="423"/>
      <c r="H67" s="587"/>
      <c r="I67" s="588"/>
      <c r="J67" s="588"/>
      <c r="K67" s="588"/>
      <c r="L67" s="588"/>
      <c r="M67" s="576"/>
      <c r="N67" s="26"/>
      <c r="O67" s="26"/>
    </row>
    <row r="68" spans="1:15" ht="15.75" thickBot="1">
      <c r="A68" s="590"/>
      <c r="B68" s="580"/>
      <c r="C68" s="580"/>
      <c r="D68" s="582"/>
      <c r="E68" s="584"/>
      <c r="F68" s="586"/>
      <c r="G68" s="423"/>
      <c r="H68" s="587"/>
      <c r="I68" s="588"/>
      <c r="J68" s="588"/>
      <c r="K68" s="588"/>
      <c r="L68" s="588"/>
      <c r="M68" s="576"/>
      <c r="N68" s="26"/>
      <c r="O68" s="26"/>
    </row>
    <row r="69" spans="1:15" ht="15" customHeight="1">
      <c r="A69" s="577">
        <f>'7- Mapa Final'!A70</f>
        <v>7</v>
      </c>
      <c r="B69" s="579" t="str">
        <f>'7- Mapa Final'!B70</f>
        <v xml:space="preserve">Recibir dádivas o beneficios a nombre propio o de terceros para  afectar la seguridad o confidencialidad de la información   </v>
      </c>
      <c r="C69" s="579" t="str">
        <f>'7- Mapa Final'!C70</f>
        <v>Recibir dádivas o beneficios a nombre propio o de terceros por   revelar información confidencial,  alterar, retener o no publicar información.</v>
      </c>
      <c r="D69" s="581" t="str">
        <f>'7- Mapa Final'!J70</f>
        <v>Muy Alta - 5</v>
      </c>
      <c r="E69" s="583" t="str">
        <f>'7- Mapa Final'!K70</f>
        <v>Mayor - 4</v>
      </c>
      <c r="F69" s="585" t="str">
        <f>'7- Mapa Final'!M70</f>
        <v>Alto - 20</v>
      </c>
      <c r="G69" s="423" t="s">
        <v>411</v>
      </c>
      <c r="H69" s="587" t="s">
        <v>512</v>
      </c>
      <c r="I69" s="588"/>
      <c r="J69" s="588" t="s">
        <v>473</v>
      </c>
      <c r="K69" s="591">
        <v>45292</v>
      </c>
      <c r="L69" s="591">
        <v>45382</v>
      </c>
      <c r="M69" s="576" t="s">
        <v>514</v>
      </c>
    </row>
    <row r="70" spans="1:15">
      <c r="A70" s="578"/>
      <c r="B70" s="580"/>
      <c r="C70" s="580"/>
      <c r="D70" s="582"/>
      <c r="E70" s="584"/>
      <c r="F70" s="586"/>
      <c r="G70" s="423"/>
      <c r="H70" s="587"/>
      <c r="I70" s="588"/>
      <c r="J70" s="588"/>
      <c r="K70" s="588"/>
      <c r="L70" s="588"/>
      <c r="M70" s="576"/>
    </row>
    <row r="71" spans="1:15">
      <c r="A71" s="578"/>
      <c r="B71" s="580"/>
      <c r="C71" s="580"/>
      <c r="D71" s="582"/>
      <c r="E71" s="584"/>
      <c r="F71" s="586"/>
      <c r="G71" s="423"/>
      <c r="H71" s="587"/>
      <c r="I71" s="588"/>
      <c r="J71" s="588"/>
      <c r="K71" s="588"/>
      <c r="L71" s="588"/>
      <c r="M71" s="576"/>
    </row>
    <row r="72" spans="1:15">
      <c r="A72" s="578"/>
      <c r="B72" s="580"/>
      <c r="C72" s="580"/>
      <c r="D72" s="582"/>
      <c r="E72" s="584"/>
      <c r="F72" s="586"/>
      <c r="G72" s="423"/>
      <c r="H72" s="587"/>
      <c r="I72" s="588"/>
      <c r="J72" s="588"/>
      <c r="K72" s="588"/>
      <c r="L72" s="588"/>
      <c r="M72" s="576"/>
    </row>
    <row r="73" spans="1:15">
      <c r="A73" s="578"/>
      <c r="B73" s="580"/>
      <c r="C73" s="580"/>
      <c r="D73" s="582"/>
      <c r="E73" s="584"/>
      <c r="F73" s="586"/>
      <c r="G73" s="423"/>
      <c r="H73" s="587"/>
      <c r="I73" s="588"/>
      <c r="J73" s="588"/>
      <c r="K73" s="588"/>
      <c r="L73" s="588"/>
      <c r="M73" s="576"/>
    </row>
    <row r="74" spans="1:15">
      <c r="A74" s="578"/>
      <c r="B74" s="580"/>
      <c r="C74" s="580"/>
      <c r="D74" s="582"/>
      <c r="E74" s="584"/>
      <c r="F74" s="586"/>
      <c r="G74" s="423"/>
      <c r="H74" s="587"/>
      <c r="I74" s="588"/>
      <c r="J74" s="588"/>
      <c r="K74" s="588"/>
      <c r="L74" s="588"/>
      <c r="M74" s="576"/>
    </row>
    <row r="75" spans="1:15">
      <c r="A75" s="578"/>
      <c r="B75" s="580"/>
      <c r="C75" s="580"/>
      <c r="D75" s="582"/>
      <c r="E75" s="584"/>
      <c r="F75" s="586"/>
      <c r="G75" s="423"/>
      <c r="H75" s="587"/>
      <c r="I75" s="588"/>
      <c r="J75" s="588"/>
      <c r="K75" s="588"/>
      <c r="L75" s="588"/>
      <c r="M75" s="576"/>
    </row>
    <row r="76" spans="1:15">
      <c r="A76" s="578"/>
      <c r="B76" s="580"/>
      <c r="C76" s="580"/>
      <c r="D76" s="582"/>
      <c r="E76" s="584"/>
      <c r="F76" s="586"/>
      <c r="G76" s="423"/>
      <c r="H76" s="587"/>
      <c r="I76" s="588"/>
      <c r="J76" s="588"/>
      <c r="K76" s="588"/>
      <c r="L76" s="588"/>
      <c r="M76" s="576"/>
    </row>
    <row r="77" spans="1:15">
      <c r="A77" s="578"/>
      <c r="B77" s="580"/>
      <c r="C77" s="580"/>
      <c r="D77" s="582"/>
      <c r="E77" s="584"/>
      <c r="F77" s="586"/>
      <c r="G77" s="423"/>
      <c r="H77" s="587"/>
      <c r="I77" s="588"/>
      <c r="J77" s="588"/>
      <c r="K77" s="588"/>
      <c r="L77" s="588"/>
      <c r="M77" s="576"/>
    </row>
    <row r="78" spans="1:15" ht="15.75" thickBot="1">
      <c r="A78" s="578"/>
      <c r="B78" s="580"/>
      <c r="C78" s="580"/>
      <c r="D78" s="582"/>
      <c r="E78" s="584"/>
      <c r="F78" s="586"/>
      <c r="G78" s="423"/>
      <c r="H78" s="587"/>
      <c r="I78" s="588"/>
      <c r="J78" s="588"/>
      <c r="K78" s="588"/>
      <c r="L78" s="588"/>
      <c r="M78" s="576"/>
    </row>
    <row r="79" spans="1:15" ht="15" customHeight="1">
      <c r="A79" s="577">
        <f>'7- Mapa Final'!A80</f>
        <v>8</v>
      </c>
      <c r="B79" s="579" t="str">
        <f>'7- Mapa Final'!B80</f>
        <v>Ofrecer, prometer, entregar, aceptar o solicitar una ventaja indebida para la adquisición de bienes y servicios y demás procesos contractuales</v>
      </c>
      <c r="C79" s="579" t="str">
        <f>'7- Mapa Final'!C80</f>
        <v>Incorporar condiciones o requisitos que favorezcan a un proveedor en particular y/o una característica o cualidad de un bien o servicio en especial</v>
      </c>
      <c r="D79" s="581" t="str">
        <f>'7- Mapa Final'!J80</f>
        <v>Muy Alta - 5</v>
      </c>
      <c r="E79" s="583" t="str">
        <f>'7- Mapa Final'!K80</f>
        <v>Mayor - 4</v>
      </c>
      <c r="F79" s="585" t="str">
        <f>'7- Mapa Final'!M80</f>
        <v>Alto - 20</v>
      </c>
      <c r="G79" s="423" t="s">
        <v>411</v>
      </c>
      <c r="H79" s="587" t="s">
        <v>513</v>
      </c>
      <c r="I79" s="588"/>
      <c r="J79" s="588" t="s">
        <v>473</v>
      </c>
      <c r="K79" s="591">
        <v>45292</v>
      </c>
      <c r="L79" s="591">
        <v>45382</v>
      </c>
      <c r="M79" s="576" t="s">
        <v>515</v>
      </c>
    </row>
    <row r="80" spans="1:15">
      <c r="A80" s="578"/>
      <c r="B80" s="580"/>
      <c r="C80" s="580"/>
      <c r="D80" s="582"/>
      <c r="E80" s="584"/>
      <c r="F80" s="586"/>
      <c r="G80" s="423"/>
      <c r="H80" s="587"/>
      <c r="I80" s="588"/>
      <c r="J80" s="588"/>
      <c r="K80" s="588"/>
      <c r="L80" s="588"/>
      <c r="M80" s="576"/>
    </row>
    <row r="81" spans="1:13">
      <c r="A81" s="578"/>
      <c r="B81" s="580"/>
      <c r="C81" s="580"/>
      <c r="D81" s="582"/>
      <c r="E81" s="584"/>
      <c r="F81" s="586"/>
      <c r="G81" s="423"/>
      <c r="H81" s="587"/>
      <c r="I81" s="588"/>
      <c r="J81" s="588"/>
      <c r="K81" s="588"/>
      <c r="L81" s="588"/>
      <c r="M81" s="576"/>
    </row>
    <row r="82" spans="1:13">
      <c r="A82" s="578"/>
      <c r="B82" s="580"/>
      <c r="C82" s="580"/>
      <c r="D82" s="582"/>
      <c r="E82" s="584"/>
      <c r="F82" s="586"/>
      <c r="G82" s="423"/>
      <c r="H82" s="587"/>
      <c r="I82" s="588"/>
      <c r="J82" s="588"/>
      <c r="K82" s="588"/>
      <c r="L82" s="588"/>
      <c r="M82" s="576"/>
    </row>
    <row r="83" spans="1:13">
      <c r="A83" s="578"/>
      <c r="B83" s="580"/>
      <c r="C83" s="580"/>
      <c r="D83" s="582"/>
      <c r="E83" s="584"/>
      <c r="F83" s="586"/>
      <c r="G83" s="423"/>
      <c r="H83" s="587"/>
      <c r="I83" s="588"/>
      <c r="J83" s="588"/>
      <c r="K83" s="588"/>
      <c r="L83" s="588"/>
      <c r="M83" s="576"/>
    </row>
    <row r="84" spans="1:13">
      <c r="A84" s="578"/>
      <c r="B84" s="580"/>
      <c r="C84" s="580"/>
      <c r="D84" s="582"/>
      <c r="E84" s="584"/>
      <c r="F84" s="586"/>
      <c r="G84" s="423"/>
      <c r="H84" s="587"/>
      <c r="I84" s="588"/>
      <c r="J84" s="588"/>
      <c r="K84" s="588"/>
      <c r="L84" s="588"/>
      <c r="M84" s="576"/>
    </row>
    <row r="85" spans="1:13">
      <c r="A85" s="578"/>
      <c r="B85" s="580"/>
      <c r="C85" s="580"/>
      <c r="D85" s="582"/>
      <c r="E85" s="584"/>
      <c r="F85" s="586"/>
      <c r="G85" s="423"/>
      <c r="H85" s="587"/>
      <c r="I85" s="588"/>
      <c r="J85" s="588"/>
      <c r="K85" s="588"/>
      <c r="L85" s="588"/>
      <c r="M85" s="576"/>
    </row>
    <row r="86" spans="1:13">
      <c r="A86" s="578"/>
      <c r="B86" s="580"/>
      <c r="C86" s="580"/>
      <c r="D86" s="582"/>
      <c r="E86" s="584"/>
      <c r="F86" s="586"/>
      <c r="G86" s="423"/>
      <c r="H86" s="587"/>
      <c r="I86" s="588"/>
      <c r="J86" s="588"/>
      <c r="K86" s="588"/>
      <c r="L86" s="588"/>
      <c r="M86" s="576"/>
    </row>
    <row r="87" spans="1:13">
      <c r="A87" s="578"/>
      <c r="B87" s="580"/>
      <c r="C87" s="580"/>
      <c r="D87" s="582"/>
      <c r="E87" s="584"/>
      <c r="F87" s="586"/>
      <c r="G87" s="423"/>
      <c r="H87" s="587"/>
      <c r="I87" s="588"/>
      <c r="J87" s="588"/>
      <c r="K87" s="588"/>
      <c r="L87" s="588"/>
      <c r="M87" s="576"/>
    </row>
    <row r="88" spans="1:13">
      <c r="A88" s="578"/>
      <c r="B88" s="580"/>
      <c r="C88" s="580"/>
      <c r="D88" s="582"/>
      <c r="E88" s="584"/>
      <c r="F88" s="586"/>
      <c r="G88" s="423"/>
      <c r="H88" s="587"/>
      <c r="I88" s="588"/>
      <c r="J88" s="588"/>
      <c r="K88" s="588"/>
      <c r="L88" s="588"/>
      <c r="M88" s="576"/>
    </row>
  </sheetData>
  <mergeCells count="119">
    <mergeCell ref="C1:L2"/>
    <mergeCell ref="A3:B3"/>
    <mergeCell ref="A4:B4"/>
    <mergeCell ref="C3:M3"/>
    <mergeCell ref="C4:M4"/>
    <mergeCell ref="H6:H7"/>
    <mergeCell ref="I6:J6"/>
    <mergeCell ref="K6:L6"/>
    <mergeCell ref="M6:M7"/>
    <mergeCell ref="A5:B5"/>
    <mergeCell ref="A6:C6"/>
    <mergeCell ref="D6:F6"/>
    <mergeCell ref="G6:G7"/>
    <mergeCell ref="C5:M5"/>
    <mergeCell ref="A8:G8"/>
    <mergeCell ref="A9:A18"/>
    <mergeCell ref="C9:C18"/>
    <mergeCell ref="L9:L18"/>
    <mergeCell ref="M9:M18"/>
    <mergeCell ref="F9:F18"/>
    <mergeCell ref="G9:G18"/>
    <mergeCell ref="H9:H18"/>
    <mergeCell ref="I9:I18"/>
    <mergeCell ref="J9:J18"/>
    <mergeCell ref="K9:K18"/>
    <mergeCell ref="A29:A38"/>
    <mergeCell ref="A19:A28"/>
    <mergeCell ref="C19:C28"/>
    <mergeCell ref="D9:D18"/>
    <mergeCell ref="E9:E18"/>
    <mergeCell ref="B29:B38"/>
    <mergeCell ref="C29:C38"/>
    <mergeCell ref="D19:D28"/>
    <mergeCell ref="E19:E28"/>
    <mergeCell ref="D29:D38"/>
    <mergeCell ref="E29:E38"/>
    <mergeCell ref="B9:B18"/>
    <mergeCell ref="B19:B28"/>
    <mergeCell ref="J39:J48"/>
    <mergeCell ref="K39:K48"/>
    <mergeCell ref="L39:L48"/>
    <mergeCell ref="M39:M48"/>
    <mergeCell ref="F29:F38"/>
    <mergeCell ref="G19:G28"/>
    <mergeCell ref="H19:H28"/>
    <mergeCell ref="I19:I28"/>
    <mergeCell ref="G29:G38"/>
    <mergeCell ref="H29:H38"/>
    <mergeCell ref="I29:I38"/>
    <mergeCell ref="K19:K28"/>
    <mergeCell ref="L19:L28"/>
    <mergeCell ref="M19:M28"/>
    <mergeCell ref="F19:F28"/>
    <mergeCell ref="J29:J38"/>
    <mergeCell ref="K29:K38"/>
    <mergeCell ref="L29:L38"/>
    <mergeCell ref="M29:M38"/>
    <mergeCell ref="J19:J28"/>
    <mergeCell ref="A39:A48"/>
    <mergeCell ref="B39:B48"/>
    <mergeCell ref="C39:C48"/>
    <mergeCell ref="D39:D48"/>
    <mergeCell ref="E39:E48"/>
    <mergeCell ref="F39:F48"/>
    <mergeCell ref="G39:G48"/>
    <mergeCell ref="H39:H48"/>
    <mergeCell ref="I39:I48"/>
    <mergeCell ref="K49:K58"/>
    <mergeCell ref="L49:L58"/>
    <mergeCell ref="M49:M58"/>
    <mergeCell ref="F49:F58"/>
    <mergeCell ref="G49:G58"/>
    <mergeCell ref="H49:H58"/>
    <mergeCell ref="I49:I58"/>
    <mergeCell ref="J49:J58"/>
    <mergeCell ref="A49:A58"/>
    <mergeCell ref="B49:B58"/>
    <mergeCell ref="C49:C58"/>
    <mergeCell ref="D49:D58"/>
    <mergeCell ref="E49:E58"/>
    <mergeCell ref="M59:M68"/>
    <mergeCell ref="F59:F68"/>
    <mergeCell ref="G59:G68"/>
    <mergeCell ref="H59:H68"/>
    <mergeCell ref="E69:E78"/>
    <mergeCell ref="F69:F78"/>
    <mergeCell ref="G69:G78"/>
    <mergeCell ref="H69:H78"/>
    <mergeCell ref="I69:I78"/>
    <mergeCell ref="I59:I68"/>
    <mergeCell ref="J59:J68"/>
    <mergeCell ref="M69:M78"/>
    <mergeCell ref="A59:A68"/>
    <mergeCell ref="B59:B68"/>
    <mergeCell ref="C59:C68"/>
    <mergeCell ref="D59:D68"/>
    <mergeCell ref="E59:E68"/>
    <mergeCell ref="K59:K68"/>
    <mergeCell ref="L59:L68"/>
    <mergeCell ref="J79:J88"/>
    <mergeCell ref="K79:K88"/>
    <mergeCell ref="J69:J78"/>
    <mergeCell ref="K69:K78"/>
    <mergeCell ref="L79:L88"/>
    <mergeCell ref="L69:L78"/>
    <mergeCell ref="A69:A78"/>
    <mergeCell ref="B69:B78"/>
    <mergeCell ref="C69:C78"/>
    <mergeCell ref="D69:D78"/>
    <mergeCell ref="M79:M88"/>
    <mergeCell ref="A79:A88"/>
    <mergeCell ref="B79:B88"/>
    <mergeCell ref="C79:C88"/>
    <mergeCell ref="D79:D88"/>
    <mergeCell ref="E79:E88"/>
    <mergeCell ref="F79:F88"/>
    <mergeCell ref="G79:G88"/>
    <mergeCell ref="H79:H88"/>
    <mergeCell ref="I79:I88"/>
  </mergeCells>
  <conditionalFormatting sqref="A6:B6">
    <cfRule type="containsText" dxfId="127" priority="1040" operator="containsText" text="3- Moderado">
      <formula>NOT(ISERROR(SEARCH("3- Moderado",A6)))</formula>
    </cfRule>
    <cfRule type="containsText" dxfId="126" priority="1041" operator="containsText" text="6- Moderado">
      <formula>NOT(ISERROR(SEARCH("6- Moderado",A6)))</formula>
    </cfRule>
    <cfRule type="containsText" dxfId="125" priority="1042" operator="containsText" text="4- Moderado">
      <formula>NOT(ISERROR(SEARCH("4- Moderado",A6)))</formula>
    </cfRule>
    <cfRule type="containsText" dxfId="124" priority="1043" operator="containsText" text="3- Bajo">
      <formula>NOT(ISERROR(SEARCH("3- Bajo",A6)))</formula>
    </cfRule>
    <cfRule type="containsText" dxfId="123" priority="1044" operator="containsText" text="4- Bajo">
      <formula>NOT(ISERROR(SEARCH("4- Bajo",A6)))</formula>
    </cfRule>
    <cfRule type="containsText" dxfId="122" priority="1045" operator="containsText" text="1- Bajo">
      <formula>NOT(ISERROR(SEARCH("1- Bajo",A6)))</formula>
    </cfRule>
  </conditionalFormatting>
  <conditionalFormatting sqref="A9:E9 A19:E19 A29:E29 A39:E39 A49:E49 A59:E59 A69:E69 A79:E79">
    <cfRule type="containsText" dxfId="121" priority="1016" operator="containsText" text="3- Moderado">
      <formula>NOT(ISERROR(SEARCH("3- Moderado",A9)))</formula>
    </cfRule>
    <cfRule type="containsText" dxfId="120" priority="1017" operator="containsText" text="6- Moderado">
      <formula>NOT(ISERROR(SEARCH("6- Moderado",A9)))</formula>
    </cfRule>
    <cfRule type="containsText" dxfId="119" priority="1018" operator="containsText" text="4- Moderado">
      <formula>NOT(ISERROR(SEARCH("4- Moderado",A9)))</formula>
    </cfRule>
    <cfRule type="containsText" dxfId="118" priority="1019" operator="containsText" text="3- Bajo">
      <formula>NOT(ISERROR(SEARCH("3- Bajo",A9)))</formula>
    </cfRule>
    <cfRule type="containsText" dxfId="117" priority="1020" operator="containsText" text="4- Bajo">
      <formula>NOT(ISERROR(SEARCH("4- Bajo",A9)))</formula>
    </cfRule>
    <cfRule type="containsText" dxfId="116" priority="1021" operator="containsText" text="1- Bajo">
      <formula>NOT(ISERROR(SEARCH("1- Bajo",A9)))</formula>
    </cfRule>
  </conditionalFormatting>
  <conditionalFormatting sqref="C7:F7">
    <cfRule type="containsText" dxfId="115" priority="372" operator="containsText" text="3- Moderado">
      <formula>NOT(ISERROR(SEARCH("3- Moderado",C7)))</formula>
    </cfRule>
    <cfRule type="containsText" dxfId="114" priority="373" operator="containsText" text="6- Moderado">
      <formula>NOT(ISERROR(SEARCH("6- Moderado",C7)))</formula>
    </cfRule>
    <cfRule type="containsText" dxfId="113" priority="374" operator="containsText" text="4- Moderado">
      <formula>NOT(ISERROR(SEARCH("4- Moderado",C7)))</formula>
    </cfRule>
    <cfRule type="containsText" dxfId="112" priority="375" operator="containsText" text="3- Bajo">
      <formula>NOT(ISERROR(SEARCH("3- Bajo",C7)))</formula>
    </cfRule>
    <cfRule type="containsText" dxfId="111" priority="376" operator="containsText" text="4- Bajo">
      <formula>NOT(ISERROR(SEARCH("4- Bajo",C7)))</formula>
    </cfRule>
    <cfRule type="containsText" dxfId="110" priority="377" operator="containsText" text="1- Bajo">
      <formula>NOT(ISERROR(SEARCH("1- Bajo",C7)))</formula>
    </cfRule>
  </conditionalFormatting>
  <conditionalFormatting sqref="D9:D88">
    <cfRule type="containsText" dxfId="109" priority="208" operator="containsText" text="Muy Alta">
      <formula>NOT(ISERROR(SEARCH("Muy Alta",D9)))</formula>
    </cfRule>
    <cfRule type="containsText" dxfId="108" priority="209" operator="containsText" text="Alta">
      <formula>NOT(ISERROR(SEARCH("Alta",D9)))</formula>
    </cfRule>
    <cfRule type="containsText" dxfId="107" priority="210" operator="containsText" text="Baja">
      <formula>NOT(ISERROR(SEARCH("Baja",D9)))</formula>
    </cfRule>
    <cfRule type="containsText" dxfId="106" priority="211" operator="containsText" text="Muy Baja">
      <formula>NOT(ISERROR(SEARCH("Muy Baja",D9)))</formula>
    </cfRule>
    <cfRule type="containsText" dxfId="105" priority="213" operator="containsText" text="Media">
      <formula>NOT(ISERROR(SEARCH("Media",D9)))</formula>
    </cfRule>
  </conditionalFormatting>
  <conditionalFormatting sqref="E9:E88">
    <cfRule type="containsText" dxfId="104" priority="204" operator="containsText" text="Catastrófico">
      <formula>NOT(ISERROR(SEARCH("Catastrófico",E9)))</formula>
    </cfRule>
    <cfRule type="containsText" dxfId="103" priority="205" operator="containsText" text="Mayor">
      <formula>NOT(ISERROR(SEARCH("Mayor",E9)))</formula>
    </cfRule>
    <cfRule type="containsText" dxfId="102" priority="206" operator="containsText" text="Menor">
      <formula>NOT(ISERROR(SEARCH("Menor",E9)))</formula>
    </cfRule>
    <cfRule type="containsText" dxfId="101" priority="207" operator="containsText" text="Leve">
      <formula>NOT(ISERROR(SEARCH("Leve",E9)))</formula>
    </cfRule>
  </conditionalFormatting>
  <conditionalFormatting sqref="E9:F88">
    <cfRule type="containsText" dxfId="100" priority="212" operator="containsText" text="Moderado">
      <formula>NOT(ISERROR(SEARCH("Moderado",E9)))</formula>
    </cfRule>
  </conditionalFormatting>
  <conditionalFormatting sqref="F9:F88">
    <cfRule type="containsText" dxfId="99" priority="227" operator="containsText" text="Bajo">
      <formula>NOT(ISERROR(SEARCH("Bajo",F9)))</formula>
    </cfRule>
    <cfRule type="containsText" dxfId="98" priority="228" operator="containsText" text="Moderado">
      <formula>NOT(ISERROR(SEARCH("Moderado",F9)))</formula>
    </cfRule>
    <cfRule type="containsText" dxfId="97" priority="229" operator="containsText" text="Alto">
      <formula>NOT(ISERROR(SEARCH("Alto",F9)))</formula>
    </cfRule>
    <cfRule type="containsText" dxfId="96" priority="230" operator="containsText" text="Extremo">
      <formula>NOT(ISERROR(SEARCH("Extremo",F9)))</formula>
    </cfRule>
  </conditionalFormatting>
  <conditionalFormatting sqref="F9:F88">
    <cfRule type="colorScale" priority="2294">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900-000004000000}">
          <x14:formula1>
            <xm:f>'9- Matriz de Calor '!$S$8:$S$11</xm:f>
          </x14:formula1>
          <xm:sqref>G9:G88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8"/>
  <sheetViews>
    <sheetView showGridLines="0" topLeftCell="A52" zoomScale="80" zoomScaleNormal="80" workbookViewId="0">
      <selection activeCell="M79" sqref="M79:M8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6"/>
      <c r="B1" s="256"/>
      <c r="C1" s="597"/>
      <c r="D1" s="597"/>
      <c r="E1" s="597"/>
      <c r="F1" s="597"/>
      <c r="G1" s="597"/>
      <c r="H1" s="597"/>
      <c r="I1" s="597"/>
      <c r="J1" s="597"/>
      <c r="K1" s="597"/>
      <c r="L1" s="597"/>
      <c r="M1" s="25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69.75" customHeight="1">
      <c r="A2" s="256"/>
      <c r="B2" s="256"/>
      <c r="C2" s="598"/>
      <c r="D2" s="598"/>
      <c r="E2" s="598"/>
      <c r="F2" s="598"/>
      <c r="G2" s="598"/>
      <c r="H2" s="598"/>
      <c r="I2" s="598"/>
      <c r="J2" s="598"/>
      <c r="K2" s="598"/>
      <c r="L2" s="598"/>
      <c r="M2" s="25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6" t="s">
        <v>269</v>
      </c>
      <c r="B3" s="446"/>
      <c r="C3" s="518" t="s">
        <v>5</v>
      </c>
      <c r="D3" s="518"/>
      <c r="E3" s="518"/>
      <c r="F3" s="518"/>
      <c r="G3" s="518"/>
      <c r="H3" s="518"/>
      <c r="I3" s="518"/>
      <c r="J3" s="518"/>
      <c r="K3" s="518"/>
      <c r="L3" s="518"/>
      <c r="M3" s="51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66.75" customHeight="1">
      <c r="A4" s="446" t="s">
        <v>270</v>
      </c>
      <c r="B4" s="446"/>
      <c r="C4" s="517" t="s">
        <v>37</v>
      </c>
      <c r="D4" s="517"/>
      <c r="E4" s="517"/>
      <c r="F4" s="517"/>
      <c r="G4" s="517"/>
      <c r="H4" s="517"/>
      <c r="I4" s="517"/>
      <c r="J4" s="517"/>
      <c r="K4" s="517"/>
      <c r="L4" s="517"/>
      <c r="M4" s="51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6" t="s">
        <v>271</v>
      </c>
      <c r="B5" s="446"/>
      <c r="C5" s="609" t="s">
        <v>272</v>
      </c>
      <c r="D5" s="610"/>
      <c r="E5" s="610"/>
      <c r="F5" s="610"/>
      <c r="G5" s="610"/>
      <c r="H5" s="610"/>
      <c r="I5" s="610"/>
      <c r="J5" s="610"/>
      <c r="K5" s="610"/>
      <c r="L5" s="610"/>
      <c r="M5" s="61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04" t="s">
        <v>455</v>
      </c>
      <c r="B6" s="605"/>
      <c r="C6" s="606"/>
      <c r="D6" s="607" t="s">
        <v>456</v>
      </c>
      <c r="E6" s="607"/>
      <c r="F6" s="607"/>
      <c r="G6" s="608" t="s">
        <v>457</v>
      </c>
      <c r="H6" s="599" t="s">
        <v>458</v>
      </c>
      <c r="I6" s="601" t="s">
        <v>459</v>
      </c>
      <c r="J6" s="602"/>
      <c r="K6" s="601" t="s">
        <v>460</v>
      </c>
      <c r="L6" s="602"/>
      <c r="M6" s="603" t="s">
        <v>468</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211</v>
      </c>
      <c r="C7" s="27" t="s">
        <v>213</v>
      </c>
      <c r="D7" s="20" t="s">
        <v>223</v>
      </c>
      <c r="E7" s="20" t="s">
        <v>462</v>
      </c>
      <c r="F7" s="20" t="s">
        <v>463</v>
      </c>
      <c r="G7" s="608"/>
      <c r="H7" s="600"/>
      <c r="I7" s="21" t="s">
        <v>464</v>
      </c>
      <c r="J7" s="21" t="s">
        <v>465</v>
      </c>
      <c r="K7" s="21" t="s">
        <v>466</v>
      </c>
      <c r="L7" s="21" t="s">
        <v>467</v>
      </c>
      <c r="M7" s="60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93"/>
      <c r="B8" s="594"/>
      <c r="C8" s="594"/>
      <c r="D8" s="594"/>
      <c r="E8" s="594"/>
      <c r="F8" s="594"/>
      <c r="G8" s="594"/>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9">
        <f>'7- Mapa Final'!A10</f>
        <v>1</v>
      </c>
      <c r="B9" s="579" t="str">
        <f>'7- Mapa Final'!B10</f>
        <v>Inadecuada formulación de los procesos contractuales para la adquisición, suministro y mantenimiento de bienes y servicios por parte de las Secciones que definen la necesidad en beneficio de las corporaciones y despachos judiciales</v>
      </c>
      <c r="C9" s="579" t="str">
        <f>'7- Mapa Final'!C10</f>
        <v>Indebida ejecución de los procesos de adquisición, suministro y mantenimiento de bienes y servicios en beneficio de las corporaciones y despachos judiciales, tales como: arrendamiento de inmuebles para el funcionamiento de sedes administrativas y judiciales a cargos de la Dirección Seccional; servicios de: vigilancia privada, aseo y cafetería; insumos para el parque automotor, compra de bienes y servicios y demás.</v>
      </c>
      <c r="D9" s="581" t="str">
        <f>'7- Mapa Final'!J10</f>
        <v>Muy Baja - 1</v>
      </c>
      <c r="E9" s="583" t="str">
        <f>'7- Mapa Final'!K10</f>
        <v>Moderado - 3</v>
      </c>
      <c r="F9" s="585" t="str">
        <f>'7- Mapa Final'!M10</f>
        <v>Moderado - 3</v>
      </c>
      <c r="G9" s="422" t="s">
        <v>358</v>
      </c>
      <c r="H9" s="595" t="s">
        <v>521</v>
      </c>
      <c r="I9" s="596"/>
      <c r="J9" s="596" t="s">
        <v>473</v>
      </c>
      <c r="K9" s="591">
        <v>45383</v>
      </c>
      <c r="L9" s="591">
        <v>45473</v>
      </c>
      <c r="M9" s="592" t="s">
        <v>525</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90"/>
      <c r="B10" s="580"/>
      <c r="C10" s="580"/>
      <c r="D10" s="582"/>
      <c r="E10" s="584"/>
      <c r="F10" s="586"/>
      <c r="G10" s="423"/>
      <c r="H10" s="587"/>
      <c r="I10" s="588"/>
      <c r="J10" s="588"/>
      <c r="K10" s="588"/>
      <c r="L10" s="588"/>
      <c r="M10" s="57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90"/>
      <c r="B11" s="580"/>
      <c r="C11" s="580"/>
      <c r="D11" s="582"/>
      <c r="E11" s="584"/>
      <c r="F11" s="586"/>
      <c r="G11" s="423"/>
      <c r="H11" s="587"/>
      <c r="I11" s="588"/>
      <c r="J11" s="588"/>
      <c r="K11" s="588"/>
      <c r="L11" s="588"/>
      <c r="M11" s="57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90"/>
      <c r="B12" s="580"/>
      <c r="C12" s="580"/>
      <c r="D12" s="582"/>
      <c r="E12" s="584"/>
      <c r="F12" s="586"/>
      <c r="G12" s="423"/>
      <c r="H12" s="587"/>
      <c r="I12" s="588"/>
      <c r="J12" s="588"/>
      <c r="K12" s="588"/>
      <c r="L12" s="588"/>
      <c r="M12" s="57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90"/>
      <c r="B13" s="580"/>
      <c r="C13" s="580"/>
      <c r="D13" s="582"/>
      <c r="E13" s="584"/>
      <c r="F13" s="586"/>
      <c r="G13" s="423"/>
      <c r="H13" s="587"/>
      <c r="I13" s="588"/>
      <c r="J13" s="588"/>
      <c r="K13" s="588"/>
      <c r="L13" s="588"/>
      <c r="M13" s="57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90"/>
      <c r="B14" s="580"/>
      <c r="C14" s="580"/>
      <c r="D14" s="582"/>
      <c r="E14" s="584"/>
      <c r="F14" s="586"/>
      <c r="G14" s="423"/>
      <c r="H14" s="587"/>
      <c r="I14" s="588"/>
      <c r="J14" s="588"/>
      <c r="K14" s="588"/>
      <c r="L14" s="588"/>
      <c r="M14" s="57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90"/>
      <c r="B15" s="580"/>
      <c r="C15" s="580"/>
      <c r="D15" s="582"/>
      <c r="E15" s="584"/>
      <c r="F15" s="586"/>
      <c r="G15" s="423"/>
      <c r="H15" s="587"/>
      <c r="I15" s="588"/>
      <c r="J15" s="588"/>
      <c r="K15" s="588"/>
      <c r="L15" s="588"/>
      <c r="M15" s="57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90"/>
      <c r="B16" s="580"/>
      <c r="C16" s="580"/>
      <c r="D16" s="582"/>
      <c r="E16" s="584"/>
      <c r="F16" s="586"/>
      <c r="G16" s="423"/>
      <c r="H16" s="587"/>
      <c r="I16" s="588"/>
      <c r="J16" s="588"/>
      <c r="K16" s="588"/>
      <c r="L16" s="588"/>
      <c r="M16" s="57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90"/>
      <c r="B17" s="580"/>
      <c r="C17" s="580"/>
      <c r="D17" s="582"/>
      <c r="E17" s="584"/>
      <c r="F17" s="586"/>
      <c r="G17" s="423"/>
      <c r="H17" s="587"/>
      <c r="I17" s="588"/>
      <c r="J17" s="588"/>
      <c r="K17" s="588"/>
      <c r="L17" s="588"/>
      <c r="M17" s="57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90"/>
      <c r="B18" s="580"/>
      <c r="C18" s="580"/>
      <c r="D18" s="582"/>
      <c r="E18" s="584"/>
      <c r="F18" s="586"/>
      <c r="G18" s="423"/>
      <c r="H18" s="587"/>
      <c r="I18" s="588"/>
      <c r="J18" s="588"/>
      <c r="K18" s="588"/>
      <c r="L18" s="588"/>
      <c r="M18" s="57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9">
        <f>'7- Mapa Final'!A20</f>
        <v>2</v>
      </c>
      <c r="B19" s="579" t="str">
        <f>'7- Mapa Final'!B20</f>
        <v>Omisión de trámites de Ley y demás normas contractuales en la supervisión de contratos</v>
      </c>
      <c r="C19" s="579" t="str">
        <f>'7- Mapa Final'!C20</f>
        <v xml:space="preserve">Incumplimientos o deficiencias en los contratos; generación de reservas presupuestales y/o vigencias expiradas que conllevan a demandas en contra de la administración. </v>
      </c>
      <c r="D19" s="581" t="str">
        <f>'7- Mapa Final'!J20</f>
        <v>Muy Baja - 1</v>
      </c>
      <c r="E19" s="583" t="str">
        <f>'7- Mapa Final'!K20</f>
        <v>Moderado - 3</v>
      </c>
      <c r="F19" s="585" t="str">
        <f>'7- Mapa Final'!M20</f>
        <v>Moderado - 3</v>
      </c>
      <c r="G19" s="422" t="s">
        <v>358</v>
      </c>
      <c r="H19" s="587" t="s">
        <v>520</v>
      </c>
      <c r="I19" s="588"/>
      <c r="J19" s="588" t="s">
        <v>473</v>
      </c>
      <c r="K19" s="591">
        <v>45383</v>
      </c>
      <c r="L19" s="591">
        <v>45473</v>
      </c>
      <c r="M19" s="592" t="s">
        <v>474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90"/>
      <c r="B20" s="580"/>
      <c r="C20" s="580"/>
      <c r="D20" s="582"/>
      <c r="E20" s="584"/>
      <c r="F20" s="586"/>
      <c r="G20" s="423"/>
      <c r="H20" s="587"/>
      <c r="I20" s="588"/>
      <c r="J20" s="588"/>
      <c r="K20" s="588"/>
      <c r="L20" s="588"/>
      <c r="M20" s="57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90"/>
      <c r="B21" s="580"/>
      <c r="C21" s="580"/>
      <c r="D21" s="582"/>
      <c r="E21" s="584"/>
      <c r="F21" s="586"/>
      <c r="G21" s="423"/>
      <c r="H21" s="587"/>
      <c r="I21" s="588"/>
      <c r="J21" s="588"/>
      <c r="K21" s="588"/>
      <c r="L21" s="588"/>
      <c r="M21" s="57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90"/>
      <c r="B22" s="580"/>
      <c r="C22" s="580"/>
      <c r="D22" s="582"/>
      <c r="E22" s="584"/>
      <c r="F22" s="586"/>
      <c r="G22" s="423"/>
      <c r="H22" s="587"/>
      <c r="I22" s="588"/>
      <c r="J22" s="588"/>
      <c r="K22" s="588"/>
      <c r="L22" s="588"/>
      <c r="M22" s="57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90"/>
      <c r="B23" s="580"/>
      <c r="C23" s="580"/>
      <c r="D23" s="582"/>
      <c r="E23" s="584"/>
      <c r="F23" s="586"/>
      <c r="G23" s="423"/>
      <c r="H23" s="587"/>
      <c r="I23" s="588"/>
      <c r="J23" s="588"/>
      <c r="K23" s="588"/>
      <c r="L23" s="588"/>
      <c r="M23" s="57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90"/>
      <c r="B24" s="580"/>
      <c r="C24" s="580"/>
      <c r="D24" s="582"/>
      <c r="E24" s="584"/>
      <c r="F24" s="586"/>
      <c r="G24" s="423"/>
      <c r="H24" s="587"/>
      <c r="I24" s="588"/>
      <c r="J24" s="588"/>
      <c r="K24" s="588"/>
      <c r="L24" s="588"/>
      <c r="M24" s="576"/>
      <c r="N24" s="26"/>
      <c r="O24" s="26"/>
    </row>
    <row r="25" spans="1:169">
      <c r="A25" s="590"/>
      <c r="B25" s="580"/>
      <c r="C25" s="580"/>
      <c r="D25" s="582"/>
      <c r="E25" s="584"/>
      <c r="F25" s="586"/>
      <c r="G25" s="423"/>
      <c r="H25" s="587"/>
      <c r="I25" s="588"/>
      <c r="J25" s="588"/>
      <c r="K25" s="588"/>
      <c r="L25" s="588"/>
      <c r="M25" s="576"/>
      <c r="N25" s="26"/>
      <c r="O25" s="26"/>
    </row>
    <row r="26" spans="1:169">
      <c r="A26" s="590"/>
      <c r="B26" s="580"/>
      <c r="C26" s="580"/>
      <c r="D26" s="582"/>
      <c r="E26" s="584"/>
      <c r="F26" s="586"/>
      <c r="G26" s="423"/>
      <c r="H26" s="587"/>
      <c r="I26" s="588"/>
      <c r="J26" s="588"/>
      <c r="K26" s="588"/>
      <c r="L26" s="588"/>
      <c r="M26" s="576"/>
      <c r="N26" s="26"/>
      <c r="O26" s="26"/>
    </row>
    <row r="27" spans="1:169">
      <c r="A27" s="590"/>
      <c r="B27" s="580"/>
      <c r="C27" s="580"/>
      <c r="D27" s="582"/>
      <c r="E27" s="584"/>
      <c r="F27" s="586"/>
      <c r="G27" s="423"/>
      <c r="H27" s="587"/>
      <c r="I27" s="588"/>
      <c r="J27" s="588"/>
      <c r="K27" s="588"/>
      <c r="L27" s="588"/>
      <c r="M27" s="576"/>
      <c r="N27" s="26"/>
      <c r="O27" s="26"/>
    </row>
    <row r="28" spans="1:169" ht="15.75" thickBot="1">
      <c r="A28" s="590"/>
      <c r="B28" s="580"/>
      <c r="C28" s="580"/>
      <c r="D28" s="582"/>
      <c r="E28" s="584"/>
      <c r="F28" s="586"/>
      <c r="G28" s="423"/>
      <c r="H28" s="587"/>
      <c r="I28" s="588"/>
      <c r="J28" s="588"/>
      <c r="K28" s="588"/>
      <c r="L28" s="588"/>
      <c r="M28" s="576"/>
      <c r="N28" s="26"/>
      <c r="O28" s="26"/>
    </row>
    <row r="29" spans="1:169" s="18" customFormat="1" ht="12.75" customHeight="1">
      <c r="A29" s="589">
        <f>'7- Mapa Final'!A30</f>
        <v>3</v>
      </c>
      <c r="B29" s="579" t="str">
        <f>'7- Mapa Final'!B30</f>
        <v>Incumplimiento en el trámite de los siniestros desde el aviso del evento hasta el cierre del expediente del mismo.</v>
      </c>
      <c r="C29" s="579" t="str">
        <f>'7- Mapa Final'!C30</f>
        <v xml:space="preserve">Que no se cumplan los requisitos establecidos en el manual del Plan de seguros para el tramite de los siniestros derivando en perdidas mayores para la entidad </v>
      </c>
      <c r="D29" s="581" t="str">
        <f>'7- Mapa Final'!J30</f>
        <v>Baja - 2</v>
      </c>
      <c r="E29" s="583" t="str">
        <f>'7- Mapa Final'!K30</f>
        <v>Leve - 1</v>
      </c>
      <c r="F29" s="585" t="str">
        <f>'7- Mapa Final'!M30</f>
        <v>Bajo - 2</v>
      </c>
      <c r="G29" s="422" t="s">
        <v>358</v>
      </c>
      <c r="H29" s="587" t="s">
        <v>527</v>
      </c>
      <c r="I29" s="596"/>
      <c r="J29" s="596"/>
      <c r="K29" s="591">
        <v>45383</v>
      </c>
      <c r="L29" s="591">
        <v>45473</v>
      </c>
      <c r="M29" s="612" t="s">
        <v>475</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90"/>
      <c r="B30" s="580"/>
      <c r="C30" s="580"/>
      <c r="D30" s="582"/>
      <c r="E30" s="584"/>
      <c r="F30" s="586"/>
      <c r="G30" s="423"/>
      <c r="H30" s="587"/>
      <c r="I30" s="588"/>
      <c r="J30" s="588"/>
      <c r="K30" s="588"/>
      <c r="L30" s="588"/>
      <c r="M30" s="613"/>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90"/>
      <c r="B31" s="580"/>
      <c r="C31" s="580"/>
      <c r="D31" s="582"/>
      <c r="E31" s="584"/>
      <c r="F31" s="586"/>
      <c r="G31" s="423"/>
      <c r="H31" s="587"/>
      <c r="I31" s="588"/>
      <c r="J31" s="588"/>
      <c r="K31" s="588"/>
      <c r="L31" s="588"/>
      <c r="M31" s="61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90"/>
      <c r="B32" s="580"/>
      <c r="C32" s="580"/>
      <c r="D32" s="582"/>
      <c r="E32" s="584"/>
      <c r="F32" s="586"/>
      <c r="G32" s="423"/>
      <c r="H32" s="587"/>
      <c r="I32" s="588"/>
      <c r="J32" s="588"/>
      <c r="K32" s="588"/>
      <c r="L32" s="588"/>
      <c r="M32" s="61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90"/>
      <c r="B33" s="580"/>
      <c r="C33" s="580"/>
      <c r="D33" s="582"/>
      <c r="E33" s="584"/>
      <c r="F33" s="586"/>
      <c r="G33" s="423"/>
      <c r="H33" s="587"/>
      <c r="I33" s="588"/>
      <c r="J33" s="588"/>
      <c r="K33" s="588"/>
      <c r="L33" s="588"/>
      <c r="M33" s="61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90"/>
      <c r="B34" s="580"/>
      <c r="C34" s="580"/>
      <c r="D34" s="582"/>
      <c r="E34" s="584"/>
      <c r="F34" s="586"/>
      <c r="G34" s="423"/>
      <c r="H34" s="587"/>
      <c r="I34" s="588"/>
      <c r="J34" s="588"/>
      <c r="K34" s="588"/>
      <c r="L34" s="588"/>
      <c r="M34" s="613"/>
      <c r="N34" s="26"/>
      <c r="O34" s="26"/>
    </row>
    <row r="35" spans="1:169">
      <c r="A35" s="590"/>
      <c r="B35" s="580"/>
      <c r="C35" s="580"/>
      <c r="D35" s="582"/>
      <c r="E35" s="584"/>
      <c r="F35" s="586"/>
      <c r="G35" s="423"/>
      <c r="H35" s="587"/>
      <c r="I35" s="588"/>
      <c r="J35" s="588"/>
      <c r="K35" s="588"/>
      <c r="L35" s="588"/>
      <c r="M35" s="613"/>
      <c r="N35" s="26"/>
      <c r="O35" s="26"/>
    </row>
    <row r="36" spans="1:169">
      <c r="A36" s="590"/>
      <c r="B36" s="580"/>
      <c r="C36" s="580"/>
      <c r="D36" s="582"/>
      <c r="E36" s="584"/>
      <c r="F36" s="586"/>
      <c r="G36" s="423"/>
      <c r="H36" s="587"/>
      <c r="I36" s="588"/>
      <c r="J36" s="588"/>
      <c r="K36" s="588"/>
      <c r="L36" s="588"/>
      <c r="M36" s="613"/>
      <c r="N36" s="26"/>
      <c r="O36" s="26"/>
    </row>
    <row r="37" spans="1:169">
      <c r="A37" s="590"/>
      <c r="B37" s="580"/>
      <c r="C37" s="580"/>
      <c r="D37" s="582"/>
      <c r="E37" s="584"/>
      <c r="F37" s="586"/>
      <c r="G37" s="423"/>
      <c r="H37" s="587"/>
      <c r="I37" s="588"/>
      <c r="J37" s="588"/>
      <c r="K37" s="588"/>
      <c r="L37" s="588"/>
      <c r="M37" s="613"/>
      <c r="N37" s="26"/>
      <c r="O37" s="26"/>
    </row>
    <row r="38" spans="1:169" ht="15.75" thickBot="1">
      <c r="A38" s="590"/>
      <c r="B38" s="580"/>
      <c r="C38" s="580"/>
      <c r="D38" s="582"/>
      <c r="E38" s="584"/>
      <c r="F38" s="586"/>
      <c r="G38" s="423"/>
      <c r="H38" s="587"/>
      <c r="I38" s="588"/>
      <c r="J38" s="588"/>
      <c r="K38" s="588"/>
      <c r="L38" s="588"/>
      <c r="M38" s="613"/>
      <c r="N38" s="26"/>
      <c r="O38" s="26"/>
    </row>
    <row r="39" spans="1:169" s="18" customFormat="1" ht="12.75" customHeight="1">
      <c r="A39" s="589">
        <f>'7- Mapa Final'!A40</f>
        <v>4</v>
      </c>
      <c r="B39" s="579" t="str">
        <f>'7- Mapa Final'!B40</f>
        <v>Afectación en la atención en algunas sedes judiciales por  suspensión de los Servicios Públicos Domiciliarios por falta de pago o pago no reportado</v>
      </c>
      <c r="C39" s="579" t="str">
        <f>'7- Mapa Final'!C40</f>
        <v>Falencias en el aseguramiento de la prestación de los servicios judiciales en alguna sede por falta de control y  aplicación de medidas necesarias para controlar, normalizar y/o reestablecer la prestación de los servicios públicos..</v>
      </c>
      <c r="D39" s="581" t="str">
        <f>'7- Mapa Final'!J40</f>
        <v>Muy Baja - 1</v>
      </c>
      <c r="E39" s="583" t="str">
        <f>'7- Mapa Final'!K40</f>
        <v>Menor - 2</v>
      </c>
      <c r="F39" s="585" t="str">
        <f>'7- Mapa Final'!M40</f>
        <v>Bajo - 2</v>
      </c>
      <c r="G39" s="422" t="s">
        <v>358</v>
      </c>
      <c r="H39" s="587" t="s">
        <v>518</v>
      </c>
      <c r="I39" s="588"/>
      <c r="J39" s="588" t="s">
        <v>473</v>
      </c>
      <c r="K39" s="591">
        <v>45383</v>
      </c>
      <c r="L39" s="591">
        <v>45473</v>
      </c>
      <c r="M39" s="576" t="s">
        <v>476</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90"/>
      <c r="B40" s="580"/>
      <c r="C40" s="580"/>
      <c r="D40" s="582"/>
      <c r="E40" s="584"/>
      <c r="F40" s="586"/>
      <c r="G40" s="423"/>
      <c r="H40" s="587"/>
      <c r="I40" s="588"/>
      <c r="J40" s="588"/>
      <c r="K40" s="588"/>
      <c r="L40" s="588"/>
      <c r="M40" s="57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90"/>
      <c r="B41" s="580"/>
      <c r="C41" s="580"/>
      <c r="D41" s="582"/>
      <c r="E41" s="584"/>
      <c r="F41" s="586"/>
      <c r="G41" s="423"/>
      <c r="H41" s="587"/>
      <c r="I41" s="588"/>
      <c r="J41" s="588"/>
      <c r="K41" s="588"/>
      <c r="L41" s="588"/>
      <c r="M41" s="57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90"/>
      <c r="B42" s="580"/>
      <c r="C42" s="580"/>
      <c r="D42" s="582"/>
      <c r="E42" s="584"/>
      <c r="F42" s="586"/>
      <c r="G42" s="423"/>
      <c r="H42" s="587"/>
      <c r="I42" s="588"/>
      <c r="J42" s="588"/>
      <c r="K42" s="588"/>
      <c r="L42" s="588"/>
      <c r="M42" s="57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90"/>
      <c r="B43" s="580"/>
      <c r="C43" s="580"/>
      <c r="D43" s="582"/>
      <c r="E43" s="584"/>
      <c r="F43" s="586"/>
      <c r="G43" s="423"/>
      <c r="H43" s="587"/>
      <c r="I43" s="588"/>
      <c r="J43" s="588"/>
      <c r="K43" s="588"/>
      <c r="L43" s="588"/>
      <c r="M43" s="57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90"/>
      <c r="B44" s="580"/>
      <c r="C44" s="580"/>
      <c r="D44" s="582"/>
      <c r="E44" s="584"/>
      <c r="F44" s="586"/>
      <c r="G44" s="423"/>
      <c r="H44" s="587"/>
      <c r="I44" s="588"/>
      <c r="J44" s="588"/>
      <c r="K44" s="588"/>
      <c r="L44" s="588"/>
      <c r="M44" s="576"/>
      <c r="N44" s="26"/>
      <c r="O44" s="26"/>
    </row>
    <row r="45" spans="1:169">
      <c r="A45" s="590"/>
      <c r="B45" s="580"/>
      <c r="C45" s="580"/>
      <c r="D45" s="582"/>
      <c r="E45" s="584"/>
      <c r="F45" s="586"/>
      <c r="G45" s="423"/>
      <c r="H45" s="587"/>
      <c r="I45" s="588"/>
      <c r="J45" s="588"/>
      <c r="K45" s="588"/>
      <c r="L45" s="588"/>
      <c r="M45" s="576"/>
      <c r="N45" s="26"/>
      <c r="O45" s="26"/>
    </row>
    <row r="46" spans="1:169">
      <c r="A46" s="590"/>
      <c r="B46" s="580"/>
      <c r="C46" s="580"/>
      <c r="D46" s="582"/>
      <c r="E46" s="584"/>
      <c r="F46" s="586"/>
      <c r="G46" s="423"/>
      <c r="H46" s="587"/>
      <c r="I46" s="588"/>
      <c r="J46" s="588"/>
      <c r="K46" s="588"/>
      <c r="L46" s="588"/>
      <c r="M46" s="576"/>
      <c r="N46" s="26"/>
      <c r="O46" s="26"/>
    </row>
    <row r="47" spans="1:169">
      <c r="A47" s="590"/>
      <c r="B47" s="580"/>
      <c r="C47" s="580"/>
      <c r="D47" s="582"/>
      <c r="E47" s="584"/>
      <c r="F47" s="586"/>
      <c r="G47" s="423"/>
      <c r="H47" s="587"/>
      <c r="I47" s="588"/>
      <c r="J47" s="588"/>
      <c r="K47" s="588"/>
      <c r="L47" s="588"/>
      <c r="M47" s="576"/>
      <c r="N47" s="26"/>
      <c r="O47" s="26"/>
    </row>
    <row r="48" spans="1:169" ht="15.75" thickBot="1">
      <c r="A48" s="590"/>
      <c r="B48" s="580"/>
      <c r="C48" s="580"/>
      <c r="D48" s="582"/>
      <c r="E48" s="584"/>
      <c r="F48" s="586"/>
      <c r="G48" s="423"/>
      <c r="H48" s="587"/>
      <c r="I48" s="588"/>
      <c r="J48" s="588"/>
      <c r="K48" s="588"/>
      <c r="L48" s="588"/>
      <c r="M48" s="576"/>
      <c r="N48" s="26"/>
      <c r="O48" s="26"/>
    </row>
    <row r="49" spans="1:169" s="18" customFormat="1" ht="12.75" customHeight="1">
      <c r="A49" s="589">
        <f>'7- Mapa Final'!A50</f>
        <v>5</v>
      </c>
      <c r="B49" s="579" t="str">
        <f>'7- Mapa Final'!B50</f>
        <v>Tener registros desactualizados del parque automotor de la Rama Judicial (Hojas de vida de los vehículos, reporte de novedades, mantenimientos) y/o pérdida de la información anexa documentada.</v>
      </c>
      <c r="C49" s="579" t="str">
        <f>'7- Mapa Final'!C50</f>
        <v>Falta de información para realizar seguimiento en términos de cumplimiento, detección y análisis de las novedades de los vehículos.</v>
      </c>
      <c r="D49" s="581" t="str">
        <f>'7- Mapa Final'!J50</f>
        <v>Muy Baja - 1</v>
      </c>
      <c r="E49" s="583" t="str">
        <f>'7- Mapa Final'!K50</f>
        <v>Menor - 2</v>
      </c>
      <c r="F49" s="585" t="str">
        <f>'7- Mapa Final'!M50</f>
        <v>Bajo - 2</v>
      </c>
      <c r="G49" s="422" t="s">
        <v>358</v>
      </c>
      <c r="H49" s="587" t="s">
        <v>524</v>
      </c>
      <c r="I49" s="588"/>
      <c r="J49" s="588" t="s">
        <v>473</v>
      </c>
      <c r="K49" s="591">
        <v>45383</v>
      </c>
      <c r="L49" s="591">
        <v>45473</v>
      </c>
      <c r="M49" s="576" t="s">
        <v>477</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90"/>
      <c r="B50" s="580"/>
      <c r="C50" s="580"/>
      <c r="D50" s="582"/>
      <c r="E50" s="584"/>
      <c r="F50" s="586"/>
      <c r="G50" s="423"/>
      <c r="H50" s="587"/>
      <c r="I50" s="588"/>
      <c r="J50" s="588"/>
      <c r="K50" s="588"/>
      <c r="L50" s="588"/>
      <c r="M50" s="57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90"/>
      <c r="B51" s="580"/>
      <c r="C51" s="580"/>
      <c r="D51" s="582"/>
      <c r="E51" s="584"/>
      <c r="F51" s="586"/>
      <c r="G51" s="423"/>
      <c r="H51" s="587"/>
      <c r="I51" s="588"/>
      <c r="J51" s="588"/>
      <c r="K51" s="588"/>
      <c r="L51" s="588"/>
      <c r="M51" s="57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90"/>
      <c r="B52" s="580"/>
      <c r="C52" s="580"/>
      <c r="D52" s="582"/>
      <c r="E52" s="584"/>
      <c r="F52" s="586"/>
      <c r="G52" s="423"/>
      <c r="H52" s="587"/>
      <c r="I52" s="588"/>
      <c r="J52" s="588"/>
      <c r="K52" s="588"/>
      <c r="L52" s="588"/>
      <c r="M52" s="57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90"/>
      <c r="B53" s="580"/>
      <c r="C53" s="580"/>
      <c r="D53" s="582"/>
      <c r="E53" s="584"/>
      <c r="F53" s="586"/>
      <c r="G53" s="423"/>
      <c r="H53" s="587"/>
      <c r="I53" s="588"/>
      <c r="J53" s="588"/>
      <c r="K53" s="588"/>
      <c r="L53" s="588"/>
      <c r="M53" s="57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90"/>
      <c r="B54" s="580"/>
      <c r="C54" s="580"/>
      <c r="D54" s="582"/>
      <c r="E54" s="584"/>
      <c r="F54" s="586"/>
      <c r="G54" s="423"/>
      <c r="H54" s="587"/>
      <c r="I54" s="588"/>
      <c r="J54" s="588"/>
      <c r="K54" s="588"/>
      <c r="L54" s="588"/>
      <c r="M54" s="576"/>
      <c r="N54" s="26"/>
      <c r="O54" s="26"/>
    </row>
    <row r="55" spans="1:169">
      <c r="A55" s="590"/>
      <c r="B55" s="580"/>
      <c r="C55" s="580"/>
      <c r="D55" s="582"/>
      <c r="E55" s="584"/>
      <c r="F55" s="586"/>
      <c r="G55" s="423"/>
      <c r="H55" s="587"/>
      <c r="I55" s="588"/>
      <c r="J55" s="588"/>
      <c r="K55" s="588"/>
      <c r="L55" s="588"/>
      <c r="M55" s="576"/>
      <c r="N55" s="26"/>
      <c r="O55" s="26"/>
    </row>
    <row r="56" spans="1:169">
      <c r="A56" s="590"/>
      <c r="B56" s="580"/>
      <c r="C56" s="580"/>
      <c r="D56" s="582"/>
      <c r="E56" s="584"/>
      <c r="F56" s="586"/>
      <c r="G56" s="423"/>
      <c r="H56" s="587"/>
      <c r="I56" s="588"/>
      <c r="J56" s="588"/>
      <c r="K56" s="588"/>
      <c r="L56" s="588"/>
      <c r="M56" s="576"/>
      <c r="N56" s="26"/>
      <c r="O56" s="26"/>
    </row>
    <row r="57" spans="1:169">
      <c r="A57" s="590"/>
      <c r="B57" s="580"/>
      <c r="C57" s="580"/>
      <c r="D57" s="582"/>
      <c r="E57" s="584"/>
      <c r="F57" s="586"/>
      <c r="G57" s="423"/>
      <c r="H57" s="587"/>
      <c r="I57" s="588"/>
      <c r="J57" s="588"/>
      <c r="K57" s="588"/>
      <c r="L57" s="588"/>
      <c r="M57" s="576"/>
      <c r="N57" s="26"/>
      <c r="O57" s="26"/>
    </row>
    <row r="58" spans="1:169" ht="15.75" thickBot="1">
      <c r="A58" s="590"/>
      <c r="B58" s="580"/>
      <c r="C58" s="580"/>
      <c r="D58" s="582"/>
      <c r="E58" s="584"/>
      <c r="F58" s="586"/>
      <c r="G58" s="423"/>
      <c r="H58" s="587"/>
      <c r="I58" s="588"/>
      <c r="J58" s="588"/>
      <c r="K58" s="588"/>
      <c r="L58" s="588"/>
      <c r="M58" s="576"/>
      <c r="N58" s="26"/>
      <c r="O58" s="26"/>
    </row>
    <row r="59" spans="1:169" s="18" customFormat="1" ht="12.75" customHeight="1">
      <c r="A59" s="589">
        <f>'7- Mapa Final'!A60</f>
        <v>6</v>
      </c>
      <c r="B59" s="579" t="str">
        <f>'7- Mapa Final'!B60</f>
        <v>Afectación de los aspectos ambientales</v>
      </c>
      <c r="C59" s="579" t="str">
        <f>'7- Mapa Final'!C60</f>
        <v>Falta de información para que los desarrollos administrativos incluyan los enfoques ambientales.</v>
      </c>
      <c r="D59" s="581" t="str">
        <f>'7- Mapa Final'!J60</f>
        <v>Muy Baja - 1</v>
      </c>
      <c r="E59" s="583" t="str">
        <f>'7- Mapa Final'!K60</f>
        <v>Menor - 2</v>
      </c>
      <c r="F59" s="585" t="str">
        <f>'7- Mapa Final'!M60</f>
        <v>Bajo - 2</v>
      </c>
      <c r="G59" s="422" t="s">
        <v>358</v>
      </c>
      <c r="H59" s="587" t="s">
        <v>522</v>
      </c>
      <c r="I59" s="588"/>
      <c r="J59" s="588" t="s">
        <v>473</v>
      </c>
      <c r="K59" s="591">
        <v>45383</v>
      </c>
      <c r="L59" s="591">
        <v>45473</v>
      </c>
      <c r="M59" s="576" t="s">
        <v>478</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90"/>
      <c r="B60" s="580"/>
      <c r="C60" s="580"/>
      <c r="D60" s="582"/>
      <c r="E60" s="584"/>
      <c r="F60" s="586"/>
      <c r="G60" s="423"/>
      <c r="H60" s="587"/>
      <c r="I60" s="588"/>
      <c r="J60" s="588"/>
      <c r="K60" s="588"/>
      <c r="L60" s="588"/>
      <c r="M60" s="57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90"/>
      <c r="B61" s="580"/>
      <c r="C61" s="580"/>
      <c r="D61" s="582"/>
      <c r="E61" s="584"/>
      <c r="F61" s="586"/>
      <c r="G61" s="423"/>
      <c r="H61" s="587"/>
      <c r="I61" s="588"/>
      <c r="J61" s="588"/>
      <c r="K61" s="588"/>
      <c r="L61" s="588"/>
      <c r="M61" s="57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90"/>
      <c r="B62" s="580"/>
      <c r="C62" s="580"/>
      <c r="D62" s="582"/>
      <c r="E62" s="584"/>
      <c r="F62" s="586"/>
      <c r="G62" s="423"/>
      <c r="H62" s="587"/>
      <c r="I62" s="588"/>
      <c r="J62" s="588"/>
      <c r="K62" s="588"/>
      <c r="L62" s="588"/>
      <c r="M62" s="57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90"/>
      <c r="B63" s="580"/>
      <c r="C63" s="580"/>
      <c r="D63" s="582"/>
      <c r="E63" s="584"/>
      <c r="F63" s="586"/>
      <c r="G63" s="423"/>
      <c r="H63" s="587"/>
      <c r="I63" s="588"/>
      <c r="J63" s="588"/>
      <c r="K63" s="588"/>
      <c r="L63" s="588"/>
      <c r="M63" s="57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90"/>
      <c r="B64" s="580"/>
      <c r="C64" s="580"/>
      <c r="D64" s="582"/>
      <c r="E64" s="584"/>
      <c r="F64" s="586"/>
      <c r="G64" s="423"/>
      <c r="H64" s="587"/>
      <c r="I64" s="588"/>
      <c r="J64" s="588"/>
      <c r="K64" s="588"/>
      <c r="L64" s="588"/>
      <c r="M64" s="576"/>
      <c r="N64" s="26"/>
      <c r="O64" s="26"/>
    </row>
    <row r="65" spans="1:15">
      <c r="A65" s="590"/>
      <c r="B65" s="580"/>
      <c r="C65" s="580"/>
      <c r="D65" s="582"/>
      <c r="E65" s="584"/>
      <c r="F65" s="586"/>
      <c r="G65" s="423"/>
      <c r="H65" s="587"/>
      <c r="I65" s="588"/>
      <c r="J65" s="588"/>
      <c r="K65" s="588"/>
      <c r="L65" s="588"/>
      <c r="M65" s="576"/>
      <c r="N65" s="26"/>
      <c r="O65" s="26"/>
    </row>
    <row r="66" spans="1:15">
      <c r="A66" s="590"/>
      <c r="B66" s="580"/>
      <c r="C66" s="580"/>
      <c r="D66" s="582"/>
      <c r="E66" s="584"/>
      <c r="F66" s="586"/>
      <c r="G66" s="423"/>
      <c r="H66" s="587"/>
      <c r="I66" s="588"/>
      <c r="J66" s="588"/>
      <c r="K66" s="588"/>
      <c r="L66" s="588"/>
      <c r="M66" s="576"/>
      <c r="N66" s="26"/>
      <c r="O66" s="26"/>
    </row>
    <row r="67" spans="1:15">
      <c r="A67" s="590"/>
      <c r="B67" s="580"/>
      <c r="C67" s="580"/>
      <c r="D67" s="582"/>
      <c r="E67" s="584"/>
      <c r="F67" s="586"/>
      <c r="G67" s="423"/>
      <c r="H67" s="587"/>
      <c r="I67" s="588"/>
      <c r="J67" s="588"/>
      <c r="K67" s="588"/>
      <c r="L67" s="588"/>
      <c r="M67" s="576"/>
      <c r="N67" s="26"/>
      <c r="O67" s="26"/>
    </row>
    <row r="68" spans="1:15" ht="15.75" thickBot="1">
      <c r="A68" s="590"/>
      <c r="B68" s="580"/>
      <c r="C68" s="580"/>
      <c r="D68" s="582"/>
      <c r="E68" s="584"/>
      <c r="F68" s="586"/>
      <c r="G68" s="423"/>
      <c r="H68" s="587"/>
      <c r="I68" s="588"/>
      <c r="J68" s="588"/>
      <c r="K68" s="588"/>
      <c r="L68" s="588"/>
      <c r="M68" s="576"/>
      <c r="N68" s="26"/>
      <c r="O68" s="26"/>
    </row>
    <row r="69" spans="1:15" ht="15" customHeight="1">
      <c r="A69" s="577">
        <f>'7- Mapa Final'!A70</f>
        <v>7</v>
      </c>
      <c r="B69" s="579" t="str">
        <f>'7- Mapa Final'!B70</f>
        <v xml:space="preserve">Recibir dádivas o beneficios a nombre propio o de terceros para  afectar la seguridad o confidencialidad de la información   </v>
      </c>
      <c r="C69" s="579" t="str">
        <f>'7- Mapa Final'!C70</f>
        <v>Recibir dádivas o beneficios a nombre propio o de terceros por   revelar información confidencial,  alterar, retener o no publicar información.</v>
      </c>
      <c r="D69" s="581" t="str">
        <f>'7- Mapa Final'!J70</f>
        <v>Muy Alta - 5</v>
      </c>
      <c r="E69" s="583" t="str">
        <f>'7- Mapa Final'!K70</f>
        <v>Mayor - 4</v>
      </c>
      <c r="F69" s="585" t="str">
        <f>'7- Mapa Final'!M70</f>
        <v>Alto - 20</v>
      </c>
      <c r="G69" s="422" t="s">
        <v>411</v>
      </c>
      <c r="H69" s="587" t="s">
        <v>512</v>
      </c>
      <c r="I69" s="588"/>
      <c r="J69" s="588" t="s">
        <v>473</v>
      </c>
      <c r="K69" s="591">
        <v>45383</v>
      </c>
      <c r="L69" s="591">
        <v>45473</v>
      </c>
      <c r="M69" s="576" t="s">
        <v>551</v>
      </c>
    </row>
    <row r="70" spans="1:15">
      <c r="A70" s="578"/>
      <c r="B70" s="580"/>
      <c r="C70" s="580"/>
      <c r="D70" s="582"/>
      <c r="E70" s="584"/>
      <c r="F70" s="586"/>
      <c r="G70" s="423"/>
      <c r="H70" s="587"/>
      <c r="I70" s="588"/>
      <c r="J70" s="588"/>
      <c r="K70" s="588"/>
      <c r="L70" s="588"/>
      <c r="M70" s="576"/>
    </row>
    <row r="71" spans="1:15">
      <c r="A71" s="578"/>
      <c r="B71" s="580"/>
      <c r="C71" s="580"/>
      <c r="D71" s="582"/>
      <c r="E71" s="584"/>
      <c r="F71" s="586"/>
      <c r="G71" s="423"/>
      <c r="H71" s="587"/>
      <c r="I71" s="588"/>
      <c r="J71" s="588"/>
      <c r="K71" s="588"/>
      <c r="L71" s="588"/>
      <c r="M71" s="576"/>
    </row>
    <row r="72" spans="1:15">
      <c r="A72" s="578"/>
      <c r="B72" s="580"/>
      <c r="C72" s="580"/>
      <c r="D72" s="582"/>
      <c r="E72" s="584"/>
      <c r="F72" s="586"/>
      <c r="G72" s="423"/>
      <c r="H72" s="587"/>
      <c r="I72" s="588"/>
      <c r="J72" s="588"/>
      <c r="K72" s="588"/>
      <c r="L72" s="588"/>
      <c r="M72" s="576"/>
    </row>
    <row r="73" spans="1:15">
      <c r="A73" s="578"/>
      <c r="B73" s="580"/>
      <c r="C73" s="580"/>
      <c r="D73" s="582"/>
      <c r="E73" s="584"/>
      <c r="F73" s="586"/>
      <c r="G73" s="423"/>
      <c r="H73" s="587"/>
      <c r="I73" s="588"/>
      <c r="J73" s="588"/>
      <c r="K73" s="588"/>
      <c r="L73" s="588"/>
      <c r="M73" s="576"/>
    </row>
    <row r="74" spans="1:15">
      <c r="A74" s="578"/>
      <c r="B74" s="580"/>
      <c r="C74" s="580"/>
      <c r="D74" s="582"/>
      <c r="E74" s="584"/>
      <c r="F74" s="586"/>
      <c r="G74" s="423"/>
      <c r="H74" s="587"/>
      <c r="I74" s="588"/>
      <c r="J74" s="588"/>
      <c r="K74" s="588"/>
      <c r="L74" s="588"/>
      <c r="M74" s="576"/>
    </row>
    <row r="75" spans="1:15">
      <c r="A75" s="578"/>
      <c r="B75" s="580"/>
      <c r="C75" s="580"/>
      <c r="D75" s="582"/>
      <c r="E75" s="584"/>
      <c r="F75" s="586"/>
      <c r="G75" s="423"/>
      <c r="H75" s="587"/>
      <c r="I75" s="588"/>
      <c r="J75" s="588"/>
      <c r="K75" s="588"/>
      <c r="L75" s="588"/>
      <c r="M75" s="576"/>
    </row>
    <row r="76" spans="1:15">
      <c r="A76" s="578"/>
      <c r="B76" s="580"/>
      <c r="C76" s="580"/>
      <c r="D76" s="582"/>
      <c r="E76" s="584"/>
      <c r="F76" s="586"/>
      <c r="G76" s="423"/>
      <c r="H76" s="587"/>
      <c r="I76" s="588"/>
      <c r="J76" s="588"/>
      <c r="K76" s="588"/>
      <c r="L76" s="588"/>
      <c r="M76" s="576"/>
    </row>
    <row r="77" spans="1:15">
      <c r="A77" s="578"/>
      <c r="B77" s="580"/>
      <c r="C77" s="580"/>
      <c r="D77" s="582"/>
      <c r="E77" s="584"/>
      <c r="F77" s="586"/>
      <c r="G77" s="423"/>
      <c r="H77" s="587"/>
      <c r="I77" s="588"/>
      <c r="J77" s="588"/>
      <c r="K77" s="588"/>
      <c r="L77" s="588"/>
      <c r="M77" s="576"/>
    </row>
    <row r="78" spans="1:15" ht="15.75" thickBot="1">
      <c r="A78" s="578"/>
      <c r="B78" s="580"/>
      <c r="C78" s="580"/>
      <c r="D78" s="582"/>
      <c r="E78" s="584"/>
      <c r="F78" s="586"/>
      <c r="G78" s="423"/>
      <c r="H78" s="587"/>
      <c r="I78" s="588"/>
      <c r="J78" s="588"/>
      <c r="K78" s="588"/>
      <c r="L78" s="588"/>
      <c r="M78" s="576"/>
    </row>
    <row r="79" spans="1:15" ht="15" customHeight="1">
      <c r="A79" s="577">
        <f>'7- Mapa Final'!A80</f>
        <v>8</v>
      </c>
      <c r="B79" s="579" t="str">
        <f>'7- Mapa Final'!B80</f>
        <v>Ofrecer, prometer, entregar, aceptar o solicitar una ventaja indebida para la adquisición de bienes y servicios y demás procesos contractuales</v>
      </c>
      <c r="C79" s="579" t="str">
        <f>'7- Mapa Final'!C80</f>
        <v>Incorporar condiciones o requisitos que favorezcan a un proveedor en particular y/o una característica o cualidad de un bien o servicio en especial</v>
      </c>
      <c r="D79" s="581" t="str">
        <f>'7- Mapa Final'!J80</f>
        <v>Muy Alta - 5</v>
      </c>
      <c r="E79" s="583" t="str">
        <f>'7- Mapa Final'!K80</f>
        <v>Mayor - 4</v>
      </c>
      <c r="F79" s="585" t="str">
        <f>'7- Mapa Final'!M80</f>
        <v>Alto - 20</v>
      </c>
      <c r="G79" s="422" t="s">
        <v>411</v>
      </c>
      <c r="H79" s="587" t="s">
        <v>513</v>
      </c>
      <c r="I79" s="588"/>
      <c r="J79" s="588" t="s">
        <v>473</v>
      </c>
      <c r="K79" s="591">
        <v>45383</v>
      </c>
      <c r="L79" s="591">
        <v>45473</v>
      </c>
      <c r="M79" s="576" t="s">
        <v>550</v>
      </c>
    </row>
    <row r="80" spans="1:15">
      <c r="A80" s="578"/>
      <c r="B80" s="580"/>
      <c r="C80" s="580"/>
      <c r="D80" s="582"/>
      <c r="E80" s="584"/>
      <c r="F80" s="586"/>
      <c r="G80" s="423"/>
      <c r="H80" s="587"/>
      <c r="I80" s="588"/>
      <c r="J80" s="588"/>
      <c r="K80" s="588"/>
      <c r="L80" s="588"/>
      <c r="M80" s="576"/>
    </row>
    <row r="81" spans="1:13">
      <c r="A81" s="578"/>
      <c r="B81" s="580"/>
      <c r="C81" s="580"/>
      <c r="D81" s="582"/>
      <c r="E81" s="584"/>
      <c r="F81" s="586"/>
      <c r="G81" s="423"/>
      <c r="H81" s="587"/>
      <c r="I81" s="588"/>
      <c r="J81" s="588"/>
      <c r="K81" s="588"/>
      <c r="L81" s="588"/>
      <c r="M81" s="576"/>
    </row>
    <row r="82" spans="1:13">
      <c r="A82" s="578"/>
      <c r="B82" s="580"/>
      <c r="C82" s="580"/>
      <c r="D82" s="582"/>
      <c r="E82" s="584"/>
      <c r="F82" s="586"/>
      <c r="G82" s="423"/>
      <c r="H82" s="587"/>
      <c r="I82" s="588"/>
      <c r="J82" s="588"/>
      <c r="K82" s="588"/>
      <c r="L82" s="588"/>
      <c r="M82" s="576"/>
    </row>
    <row r="83" spans="1:13">
      <c r="A83" s="578"/>
      <c r="B83" s="580"/>
      <c r="C83" s="580"/>
      <c r="D83" s="582"/>
      <c r="E83" s="584"/>
      <c r="F83" s="586"/>
      <c r="G83" s="423"/>
      <c r="H83" s="587"/>
      <c r="I83" s="588"/>
      <c r="J83" s="588"/>
      <c r="K83" s="588"/>
      <c r="L83" s="588"/>
      <c r="M83" s="576"/>
    </row>
    <row r="84" spans="1:13">
      <c r="A84" s="578"/>
      <c r="B84" s="580"/>
      <c r="C84" s="580"/>
      <c r="D84" s="582"/>
      <c r="E84" s="584"/>
      <c r="F84" s="586"/>
      <c r="G84" s="423"/>
      <c r="H84" s="587"/>
      <c r="I84" s="588"/>
      <c r="J84" s="588"/>
      <c r="K84" s="588"/>
      <c r="L84" s="588"/>
      <c r="M84" s="576"/>
    </row>
    <row r="85" spans="1:13">
      <c r="A85" s="578"/>
      <c r="B85" s="580"/>
      <c r="C85" s="580"/>
      <c r="D85" s="582"/>
      <c r="E85" s="584"/>
      <c r="F85" s="586"/>
      <c r="G85" s="423"/>
      <c r="H85" s="587"/>
      <c r="I85" s="588"/>
      <c r="J85" s="588"/>
      <c r="K85" s="588"/>
      <c r="L85" s="588"/>
      <c r="M85" s="576"/>
    </row>
    <row r="86" spans="1:13">
      <c r="A86" s="578"/>
      <c r="B86" s="580"/>
      <c r="C86" s="580"/>
      <c r="D86" s="582"/>
      <c r="E86" s="584"/>
      <c r="F86" s="586"/>
      <c r="G86" s="423"/>
      <c r="H86" s="587"/>
      <c r="I86" s="588"/>
      <c r="J86" s="588"/>
      <c r="K86" s="588"/>
      <c r="L86" s="588"/>
      <c r="M86" s="576"/>
    </row>
    <row r="87" spans="1:13">
      <c r="A87" s="578"/>
      <c r="B87" s="580"/>
      <c r="C87" s="580"/>
      <c r="D87" s="582"/>
      <c r="E87" s="584"/>
      <c r="F87" s="586"/>
      <c r="G87" s="423"/>
      <c r="H87" s="587"/>
      <c r="I87" s="588"/>
      <c r="J87" s="588"/>
      <c r="K87" s="588"/>
      <c r="L87" s="588"/>
      <c r="M87" s="576"/>
    </row>
    <row r="88" spans="1:13">
      <c r="A88" s="578"/>
      <c r="B88" s="580"/>
      <c r="C88" s="580"/>
      <c r="D88" s="582"/>
      <c r="E88" s="584"/>
      <c r="F88" s="586"/>
      <c r="G88" s="423"/>
      <c r="H88" s="587"/>
      <c r="I88" s="588"/>
      <c r="J88" s="588"/>
      <c r="K88" s="588"/>
      <c r="L88" s="588"/>
      <c r="M88" s="576"/>
    </row>
  </sheetData>
  <mergeCells count="119">
    <mergeCell ref="C1:L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J29:J38"/>
    <mergeCell ref="K29:K38"/>
    <mergeCell ref="L29:L38"/>
    <mergeCell ref="M29:M38"/>
    <mergeCell ref="A29:A38"/>
    <mergeCell ref="B29:B38"/>
    <mergeCell ref="C29:C38"/>
    <mergeCell ref="D29:D38"/>
    <mergeCell ref="E29:E38"/>
    <mergeCell ref="F29:F38"/>
    <mergeCell ref="G29:G38"/>
    <mergeCell ref="H29:H38"/>
    <mergeCell ref="I29:I38"/>
    <mergeCell ref="A39:A48"/>
    <mergeCell ref="B39:B48"/>
    <mergeCell ref="C39:C48"/>
    <mergeCell ref="D39:D48"/>
    <mergeCell ref="E39:E48"/>
    <mergeCell ref="F39:F48"/>
    <mergeCell ref="G39:G48"/>
    <mergeCell ref="H39:H48"/>
    <mergeCell ref="I39:I48"/>
    <mergeCell ref="J39:J48"/>
    <mergeCell ref="K39:K48"/>
    <mergeCell ref="L39:L48"/>
    <mergeCell ref="M39:M48"/>
    <mergeCell ref="M49:M58"/>
    <mergeCell ref="G49:G58"/>
    <mergeCell ref="H49:H58"/>
    <mergeCell ref="I49:I58"/>
    <mergeCell ref="J49:J58"/>
    <mergeCell ref="L49:L58"/>
    <mergeCell ref="M59:M68"/>
    <mergeCell ref="G59:G68"/>
    <mergeCell ref="H59:H68"/>
    <mergeCell ref="I59:I68"/>
    <mergeCell ref="J59:J68"/>
    <mergeCell ref="K59:K68"/>
    <mergeCell ref="L59:L68"/>
    <mergeCell ref="L69:L78"/>
    <mergeCell ref="M69:M78"/>
    <mergeCell ref="A59:A68"/>
    <mergeCell ref="B59:B68"/>
    <mergeCell ref="C59:C68"/>
    <mergeCell ref="D59:D68"/>
    <mergeCell ref="E59:E68"/>
    <mergeCell ref="F59:F68"/>
    <mergeCell ref="K49:K58"/>
    <mergeCell ref="A49:A58"/>
    <mergeCell ref="B49:B58"/>
    <mergeCell ref="C49:C58"/>
    <mergeCell ref="D49:D58"/>
    <mergeCell ref="E49:E58"/>
    <mergeCell ref="F49:F58"/>
    <mergeCell ref="J79:J88"/>
    <mergeCell ref="K79:K88"/>
    <mergeCell ref="L79:L88"/>
    <mergeCell ref="M79:M88"/>
    <mergeCell ref="A69:A78"/>
    <mergeCell ref="B69:B78"/>
    <mergeCell ref="C69:C78"/>
    <mergeCell ref="D69:D78"/>
    <mergeCell ref="E69:E78"/>
    <mergeCell ref="F69:F78"/>
    <mergeCell ref="G69:G78"/>
    <mergeCell ref="H69:H78"/>
    <mergeCell ref="I69:I78"/>
    <mergeCell ref="A79:A88"/>
    <mergeCell ref="B79:B88"/>
    <mergeCell ref="C79:C88"/>
    <mergeCell ref="D79:D88"/>
    <mergeCell ref="E79:E88"/>
    <mergeCell ref="F79:F88"/>
    <mergeCell ref="G79:G88"/>
    <mergeCell ref="H79:H88"/>
    <mergeCell ref="I79:I88"/>
    <mergeCell ref="J69:J78"/>
    <mergeCell ref="K69:K78"/>
  </mergeCells>
  <conditionalFormatting sqref="A6:B6">
    <cfRule type="containsText" dxfId="95" priority="476" operator="containsText" text="3- Moderado">
      <formula>NOT(ISERROR(SEARCH("3- Moderado",A6)))</formula>
    </cfRule>
    <cfRule type="containsText" dxfId="94" priority="477" operator="containsText" text="6- Moderado">
      <formula>NOT(ISERROR(SEARCH("6- Moderado",A6)))</formula>
    </cfRule>
    <cfRule type="containsText" dxfId="93" priority="478" operator="containsText" text="4- Moderado">
      <formula>NOT(ISERROR(SEARCH("4- Moderado",A6)))</formula>
    </cfRule>
    <cfRule type="containsText" dxfId="92" priority="479" operator="containsText" text="3- Bajo">
      <formula>NOT(ISERROR(SEARCH("3- Bajo",A6)))</formula>
    </cfRule>
    <cfRule type="containsText" dxfId="91" priority="480" operator="containsText" text="4- Bajo">
      <formula>NOT(ISERROR(SEARCH("4- Bajo",A6)))</formula>
    </cfRule>
    <cfRule type="containsText" dxfId="90" priority="481" operator="containsText" text="1- Bajo">
      <formula>NOT(ISERROR(SEARCH("1- Bajo",A6)))</formula>
    </cfRule>
  </conditionalFormatting>
  <conditionalFormatting sqref="A9:E9 A19:E19 A29:E29 A39:E39 A49:E49 A59:E59 A69:E69 A79:E79">
    <cfRule type="containsText" dxfId="89" priority="470" operator="containsText" text="3- Moderado">
      <formula>NOT(ISERROR(SEARCH("3- Moderado",A9)))</formula>
    </cfRule>
    <cfRule type="containsText" dxfId="88" priority="471" operator="containsText" text="6- Moderado">
      <formula>NOT(ISERROR(SEARCH("6- Moderado",A9)))</formula>
    </cfRule>
    <cfRule type="containsText" dxfId="87" priority="472" operator="containsText" text="4- Moderado">
      <formula>NOT(ISERROR(SEARCH("4- Moderado",A9)))</formula>
    </cfRule>
    <cfRule type="containsText" dxfId="86" priority="473" operator="containsText" text="3- Bajo">
      <formula>NOT(ISERROR(SEARCH("3- Bajo",A9)))</formula>
    </cfRule>
    <cfRule type="containsText" dxfId="85" priority="474" operator="containsText" text="4- Bajo">
      <formula>NOT(ISERROR(SEARCH("4- Bajo",A9)))</formula>
    </cfRule>
    <cfRule type="containsText" dxfId="84" priority="475" operator="containsText" text="1- Bajo">
      <formula>NOT(ISERROR(SEARCH("1- Bajo",A9)))</formula>
    </cfRule>
  </conditionalFormatting>
  <conditionalFormatting sqref="C7:F7">
    <cfRule type="containsText" dxfId="83" priority="442" operator="containsText" text="3- Moderado">
      <formula>NOT(ISERROR(SEARCH("3- Moderado",C7)))</formula>
    </cfRule>
    <cfRule type="containsText" dxfId="82" priority="443" operator="containsText" text="6- Moderado">
      <formula>NOT(ISERROR(SEARCH("6- Moderado",C7)))</formula>
    </cfRule>
    <cfRule type="containsText" dxfId="81" priority="444" operator="containsText" text="4- Moderado">
      <formula>NOT(ISERROR(SEARCH("4- Moderado",C7)))</formula>
    </cfRule>
    <cfRule type="containsText" dxfId="80" priority="445" operator="containsText" text="3- Bajo">
      <formula>NOT(ISERROR(SEARCH("3- Bajo",C7)))</formula>
    </cfRule>
    <cfRule type="containsText" dxfId="79" priority="446" operator="containsText" text="4- Bajo">
      <formula>NOT(ISERROR(SEARCH("4- Bajo",C7)))</formula>
    </cfRule>
    <cfRule type="containsText" dxfId="78" priority="447" operator="containsText" text="1- Bajo">
      <formula>NOT(ISERROR(SEARCH("1- Bajo",C7)))</formula>
    </cfRule>
  </conditionalFormatting>
  <conditionalFormatting sqref="D9:D88">
    <cfRule type="containsText" dxfId="77" priority="278" operator="containsText" text="Muy Alta">
      <formula>NOT(ISERROR(SEARCH("Muy Alta",D9)))</formula>
    </cfRule>
    <cfRule type="containsText" dxfId="76" priority="279" operator="containsText" text="Alta">
      <formula>NOT(ISERROR(SEARCH("Alta",D9)))</formula>
    </cfRule>
    <cfRule type="containsText" dxfId="75" priority="280" operator="containsText" text="Baja">
      <formula>NOT(ISERROR(SEARCH("Baja",D9)))</formula>
    </cfRule>
    <cfRule type="containsText" dxfId="74" priority="281" operator="containsText" text="Muy Baja">
      <formula>NOT(ISERROR(SEARCH("Muy Baja",D9)))</formula>
    </cfRule>
    <cfRule type="containsText" dxfId="73" priority="283" operator="containsText" text="Media">
      <formula>NOT(ISERROR(SEARCH("Media",D9)))</formula>
    </cfRule>
  </conditionalFormatting>
  <conditionalFormatting sqref="E9:E88">
    <cfRule type="containsText" dxfId="72" priority="274" operator="containsText" text="Catastrófico">
      <formula>NOT(ISERROR(SEARCH("Catastrófico",E9)))</formula>
    </cfRule>
    <cfRule type="containsText" dxfId="71" priority="275" operator="containsText" text="Mayor">
      <formula>NOT(ISERROR(SEARCH("Mayor",E9)))</formula>
    </cfRule>
    <cfRule type="containsText" dxfId="70" priority="276" operator="containsText" text="Menor">
      <formula>NOT(ISERROR(SEARCH("Menor",E9)))</formula>
    </cfRule>
    <cfRule type="containsText" dxfId="69" priority="277" operator="containsText" text="Leve">
      <formula>NOT(ISERROR(SEARCH("Leve",E9)))</formula>
    </cfRule>
  </conditionalFormatting>
  <conditionalFormatting sqref="E9:F88">
    <cfRule type="containsText" dxfId="68" priority="282" operator="containsText" text="Moderado">
      <formula>NOT(ISERROR(SEARCH("Moderado",E9)))</formula>
    </cfRule>
  </conditionalFormatting>
  <conditionalFormatting sqref="F9:F88">
    <cfRule type="containsText" dxfId="67" priority="297" operator="containsText" text="Bajo">
      <formula>NOT(ISERROR(SEARCH("Bajo",F9)))</formula>
    </cfRule>
    <cfRule type="containsText" dxfId="66" priority="298" operator="containsText" text="Moderado">
      <formula>NOT(ISERROR(SEARCH("Moderado",F9)))</formula>
    </cfRule>
    <cfRule type="containsText" dxfId="65" priority="299" operator="containsText" text="Alto">
      <formula>NOT(ISERROR(SEARCH("Alto",F9)))</formula>
    </cfRule>
    <cfRule type="containsText" dxfId="64" priority="300" operator="containsText" text="Extremo">
      <formula>NOT(ISERROR(SEARCH("Extremo",F9)))</formula>
    </cfRule>
  </conditionalFormatting>
  <conditionalFormatting sqref="F9:F88">
    <cfRule type="colorScale" priority="229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8"/>
  <sheetViews>
    <sheetView showGridLines="0" topLeftCell="C47" zoomScale="90" zoomScaleNormal="90" workbookViewId="0">
      <selection activeCell="M79" sqref="M79:M8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6"/>
      <c r="B1" s="256"/>
      <c r="C1" s="597"/>
      <c r="D1" s="597"/>
      <c r="E1" s="597"/>
      <c r="F1" s="597"/>
      <c r="G1" s="597"/>
      <c r="H1" s="597"/>
      <c r="I1" s="597"/>
      <c r="J1" s="597"/>
      <c r="K1" s="597"/>
      <c r="L1" s="597"/>
      <c r="M1" s="25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56"/>
      <c r="B2" s="256"/>
      <c r="C2" s="598"/>
      <c r="D2" s="598"/>
      <c r="E2" s="598"/>
      <c r="F2" s="598"/>
      <c r="G2" s="598"/>
      <c r="H2" s="598"/>
      <c r="I2" s="598"/>
      <c r="J2" s="598"/>
      <c r="K2" s="598"/>
      <c r="L2" s="598"/>
      <c r="M2" s="25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6" t="s">
        <v>269</v>
      </c>
      <c r="B3" s="446"/>
      <c r="C3" s="518" t="s">
        <v>5</v>
      </c>
      <c r="D3" s="518"/>
      <c r="E3" s="518"/>
      <c r="F3" s="518"/>
      <c r="G3" s="518"/>
      <c r="H3" s="518"/>
      <c r="I3" s="518"/>
      <c r="J3" s="518"/>
      <c r="K3" s="518"/>
      <c r="L3" s="518"/>
      <c r="M3" s="51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46" t="s">
        <v>270</v>
      </c>
      <c r="B4" s="446"/>
      <c r="C4" s="517" t="s">
        <v>37</v>
      </c>
      <c r="D4" s="517"/>
      <c r="E4" s="517"/>
      <c r="F4" s="517"/>
      <c r="G4" s="517"/>
      <c r="H4" s="517"/>
      <c r="I4" s="517"/>
      <c r="J4" s="517"/>
      <c r="K4" s="517"/>
      <c r="L4" s="517"/>
      <c r="M4" s="51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6" t="s">
        <v>271</v>
      </c>
      <c r="B5" s="446"/>
      <c r="C5" s="609" t="s">
        <v>272</v>
      </c>
      <c r="D5" s="610"/>
      <c r="E5" s="610"/>
      <c r="F5" s="610"/>
      <c r="G5" s="610"/>
      <c r="H5" s="610"/>
      <c r="I5" s="610"/>
      <c r="J5" s="610"/>
      <c r="K5" s="610"/>
      <c r="L5" s="610"/>
      <c r="M5" s="61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04" t="s">
        <v>455</v>
      </c>
      <c r="B6" s="605"/>
      <c r="C6" s="606"/>
      <c r="D6" s="607" t="s">
        <v>456</v>
      </c>
      <c r="E6" s="607"/>
      <c r="F6" s="607"/>
      <c r="G6" s="608" t="s">
        <v>457</v>
      </c>
      <c r="H6" s="599" t="s">
        <v>458</v>
      </c>
      <c r="I6" s="601" t="s">
        <v>459</v>
      </c>
      <c r="J6" s="602"/>
      <c r="K6" s="601" t="s">
        <v>460</v>
      </c>
      <c r="L6" s="602"/>
      <c r="M6" s="603" t="s">
        <v>469</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211</v>
      </c>
      <c r="C7" s="27" t="s">
        <v>213</v>
      </c>
      <c r="D7" s="20" t="s">
        <v>223</v>
      </c>
      <c r="E7" s="20" t="s">
        <v>462</v>
      </c>
      <c r="F7" s="20" t="s">
        <v>463</v>
      </c>
      <c r="G7" s="608"/>
      <c r="H7" s="600"/>
      <c r="I7" s="21" t="s">
        <v>464</v>
      </c>
      <c r="J7" s="21" t="s">
        <v>465</v>
      </c>
      <c r="K7" s="21" t="s">
        <v>466</v>
      </c>
      <c r="L7" s="21" t="s">
        <v>467</v>
      </c>
      <c r="M7" s="60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93"/>
      <c r="B8" s="594"/>
      <c r="C8" s="594"/>
      <c r="D8" s="594"/>
      <c r="E8" s="594"/>
      <c r="F8" s="594"/>
      <c r="G8" s="594"/>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9">
        <f>'7- Mapa Final'!A10</f>
        <v>1</v>
      </c>
      <c r="B9" s="579" t="str">
        <f>'7- Mapa Final'!B10</f>
        <v>Inadecuada formulación de los procesos contractuales para la adquisición, suministro y mantenimiento de bienes y servicios por parte de las Secciones que definen la necesidad en beneficio de las corporaciones y despachos judiciales</v>
      </c>
      <c r="C9" s="579" t="str">
        <f>'7- Mapa Final'!C10</f>
        <v>Indebida ejecución de los procesos de adquisición, suministro y mantenimiento de bienes y servicios en beneficio de las corporaciones y despachos judiciales, tales como: arrendamiento de inmuebles para el funcionamiento de sedes administrativas y judiciales a cargos de la Dirección Seccional; servicios de: vigilancia privada, aseo y cafetería; insumos para el parque automotor, compra de bienes y servicios y demás.</v>
      </c>
      <c r="D9" s="581" t="str">
        <f>'7- Mapa Final'!J10</f>
        <v>Muy Baja - 1</v>
      </c>
      <c r="E9" s="583" t="str">
        <f>'7- Mapa Final'!K10</f>
        <v>Moderado - 3</v>
      </c>
      <c r="F9" s="585" t="str">
        <f>'7- Mapa Final'!M10</f>
        <v>Moderado - 3</v>
      </c>
      <c r="G9" s="422" t="s">
        <v>358</v>
      </c>
      <c r="H9" s="621" t="s">
        <v>547</v>
      </c>
      <c r="I9" s="596"/>
      <c r="J9" s="596" t="s">
        <v>473</v>
      </c>
      <c r="K9" s="591">
        <v>45474</v>
      </c>
      <c r="L9" s="591">
        <v>45565</v>
      </c>
      <c r="M9" s="612" t="s">
        <v>525</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90"/>
      <c r="B10" s="580"/>
      <c r="C10" s="580"/>
      <c r="D10" s="582"/>
      <c r="E10" s="584"/>
      <c r="F10" s="586"/>
      <c r="G10" s="423"/>
      <c r="H10" s="434"/>
      <c r="I10" s="588"/>
      <c r="J10" s="588"/>
      <c r="K10" s="588"/>
      <c r="L10" s="588"/>
      <c r="M10" s="613"/>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90"/>
      <c r="B11" s="580"/>
      <c r="C11" s="580"/>
      <c r="D11" s="582"/>
      <c r="E11" s="584"/>
      <c r="F11" s="586"/>
      <c r="G11" s="423"/>
      <c r="H11" s="434"/>
      <c r="I11" s="588"/>
      <c r="J11" s="588"/>
      <c r="K11" s="588"/>
      <c r="L11" s="588"/>
      <c r="M11" s="613"/>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90"/>
      <c r="B12" s="580"/>
      <c r="C12" s="580"/>
      <c r="D12" s="582"/>
      <c r="E12" s="584"/>
      <c r="F12" s="586"/>
      <c r="G12" s="423"/>
      <c r="H12" s="434"/>
      <c r="I12" s="588"/>
      <c r="J12" s="588"/>
      <c r="K12" s="588"/>
      <c r="L12" s="588"/>
      <c r="M12" s="613"/>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90"/>
      <c r="B13" s="580"/>
      <c r="C13" s="580"/>
      <c r="D13" s="582"/>
      <c r="E13" s="584"/>
      <c r="F13" s="586"/>
      <c r="G13" s="423"/>
      <c r="H13" s="434"/>
      <c r="I13" s="588"/>
      <c r="J13" s="588"/>
      <c r="K13" s="588"/>
      <c r="L13" s="588"/>
      <c r="M13" s="613"/>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90"/>
      <c r="B14" s="580"/>
      <c r="C14" s="580"/>
      <c r="D14" s="582"/>
      <c r="E14" s="584"/>
      <c r="F14" s="586"/>
      <c r="G14" s="423"/>
      <c r="H14" s="434"/>
      <c r="I14" s="588"/>
      <c r="J14" s="588"/>
      <c r="K14" s="588"/>
      <c r="L14" s="588"/>
      <c r="M14" s="613"/>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90"/>
      <c r="B15" s="580"/>
      <c r="C15" s="580"/>
      <c r="D15" s="582"/>
      <c r="E15" s="584"/>
      <c r="F15" s="586"/>
      <c r="G15" s="423"/>
      <c r="H15" s="434"/>
      <c r="I15" s="588"/>
      <c r="J15" s="588"/>
      <c r="K15" s="588"/>
      <c r="L15" s="588"/>
      <c r="M15" s="613"/>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90"/>
      <c r="B16" s="580"/>
      <c r="C16" s="580"/>
      <c r="D16" s="582"/>
      <c r="E16" s="584"/>
      <c r="F16" s="586"/>
      <c r="G16" s="423"/>
      <c r="H16" s="434"/>
      <c r="I16" s="588"/>
      <c r="J16" s="588"/>
      <c r="K16" s="588"/>
      <c r="L16" s="588"/>
      <c r="M16" s="613"/>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90"/>
      <c r="B17" s="580"/>
      <c r="C17" s="580"/>
      <c r="D17" s="582"/>
      <c r="E17" s="584"/>
      <c r="F17" s="586"/>
      <c r="G17" s="423"/>
      <c r="H17" s="434"/>
      <c r="I17" s="588"/>
      <c r="J17" s="588"/>
      <c r="K17" s="588"/>
      <c r="L17" s="588"/>
      <c r="M17" s="613"/>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23"/>
      <c r="B18" s="617"/>
      <c r="C18" s="617"/>
      <c r="D18" s="618"/>
      <c r="E18" s="619"/>
      <c r="F18" s="620"/>
      <c r="G18" s="424"/>
      <c r="H18" s="622"/>
      <c r="I18" s="614"/>
      <c r="J18" s="614"/>
      <c r="K18" s="614"/>
      <c r="L18" s="614"/>
      <c r="M18" s="615"/>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9">
        <f>'7- Mapa Final'!A20</f>
        <v>2</v>
      </c>
      <c r="B19" s="579" t="str">
        <f>'7- Mapa Final'!B20</f>
        <v>Omisión de trámites de Ley y demás normas contractuales en la supervisión de contratos</v>
      </c>
      <c r="C19" s="579" t="str">
        <f>'7- Mapa Final'!C20</f>
        <v xml:space="preserve">Incumplimientos o deficiencias en los contratos; generación de reservas presupuestales y/o vigencias expiradas que conllevan a demandas en contra de la administración. </v>
      </c>
      <c r="D19" s="581" t="str">
        <f>'7- Mapa Final'!J20</f>
        <v>Muy Baja - 1</v>
      </c>
      <c r="E19" s="583" t="str">
        <f>'7- Mapa Final'!K20</f>
        <v>Moderado - 3</v>
      </c>
      <c r="F19" s="585" t="str">
        <f>'7- Mapa Final'!M20</f>
        <v>Moderado - 3</v>
      </c>
      <c r="G19" s="422" t="s">
        <v>358</v>
      </c>
      <c r="H19" s="621" t="s">
        <v>528</v>
      </c>
      <c r="I19" s="596"/>
      <c r="J19" s="596" t="s">
        <v>473</v>
      </c>
      <c r="K19" s="591">
        <v>45474</v>
      </c>
      <c r="L19" s="591">
        <v>45565</v>
      </c>
      <c r="M19" s="612" t="s">
        <v>474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90"/>
      <c r="B20" s="580"/>
      <c r="C20" s="580"/>
      <c r="D20" s="582"/>
      <c r="E20" s="584"/>
      <c r="F20" s="586"/>
      <c r="G20" s="423"/>
      <c r="H20" s="434"/>
      <c r="I20" s="588"/>
      <c r="J20" s="588"/>
      <c r="K20" s="588"/>
      <c r="L20" s="588"/>
      <c r="M20" s="613"/>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90"/>
      <c r="B21" s="580"/>
      <c r="C21" s="580"/>
      <c r="D21" s="582"/>
      <c r="E21" s="584"/>
      <c r="F21" s="586"/>
      <c r="G21" s="423"/>
      <c r="H21" s="434"/>
      <c r="I21" s="588"/>
      <c r="J21" s="588"/>
      <c r="K21" s="588"/>
      <c r="L21" s="588"/>
      <c r="M21" s="613"/>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90"/>
      <c r="B22" s="580"/>
      <c r="C22" s="580"/>
      <c r="D22" s="582"/>
      <c r="E22" s="584"/>
      <c r="F22" s="586"/>
      <c r="G22" s="423"/>
      <c r="H22" s="434"/>
      <c r="I22" s="588"/>
      <c r="J22" s="588"/>
      <c r="K22" s="588"/>
      <c r="L22" s="588"/>
      <c r="M22" s="613"/>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90"/>
      <c r="B23" s="580"/>
      <c r="C23" s="580"/>
      <c r="D23" s="582"/>
      <c r="E23" s="584"/>
      <c r="F23" s="586"/>
      <c r="G23" s="423"/>
      <c r="H23" s="434"/>
      <c r="I23" s="588"/>
      <c r="J23" s="588"/>
      <c r="K23" s="588"/>
      <c r="L23" s="588"/>
      <c r="M23" s="613"/>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90"/>
      <c r="B24" s="580"/>
      <c r="C24" s="580"/>
      <c r="D24" s="582"/>
      <c r="E24" s="584"/>
      <c r="F24" s="586"/>
      <c r="G24" s="423"/>
      <c r="H24" s="434"/>
      <c r="I24" s="588"/>
      <c r="J24" s="588"/>
      <c r="K24" s="588"/>
      <c r="L24" s="588"/>
      <c r="M24" s="613"/>
      <c r="N24" s="26"/>
      <c r="O24" s="26"/>
    </row>
    <row r="25" spans="1:169">
      <c r="A25" s="590"/>
      <c r="B25" s="580"/>
      <c r="C25" s="580"/>
      <c r="D25" s="582"/>
      <c r="E25" s="584"/>
      <c r="F25" s="586"/>
      <c r="G25" s="423"/>
      <c r="H25" s="434"/>
      <c r="I25" s="588"/>
      <c r="J25" s="588"/>
      <c r="K25" s="588"/>
      <c r="L25" s="588"/>
      <c r="M25" s="613"/>
      <c r="N25" s="26"/>
      <c r="O25" s="26"/>
    </row>
    <row r="26" spans="1:169">
      <c r="A26" s="590"/>
      <c r="B26" s="580"/>
      <c r="C26" s="580"/>
      <c r="D26" s="582"/>
      <c r="E26" s="584"/>
      <c r="F26" s="586"/>
      <c r="G26" s="423"/>
      <c r="H26" s="434"/>
      <c r="I26" s="588"/>
      <c r="J26" s="588"/>
      <c r="K26" s="588"/>
      <c r="L26" s="588"/>
      <c r="M26" s="613"/>
      <c r="N26" s="26"/>
      <c r="O26" s="26"/>
    </row>
    <row r="27" spans="1:169">
      <c r="A27" s="590"/>
      <c r="B27" s="580"/>
      <c r="C27" s="580"/>
      <c r="D27" s="582"/>
      <c r="E27" s="584"/>
      <c r="F27" s="586"/>
      <c r="G27" s="423"/>
      <c r="H27" s="434"/>
      <c r="I27" s="588"/>
      <c r="J27" s="588"/>
      <c r="K27" s="588"/>
      <c r="L27" s="588"/>
      <c r="M27" s="613"/>
      <c r="N27" s="26"/>
      <c r="O27" s="26"/>
    </row>
    <row r="28" spans="1:169" ht="15.75" thickBot="1">
      <c r="A28" s="623"/>
      <c r="B28" s="617"/>
      <c r="C28" s="617"/>
      <c r="D28" s="618"/>
      <c r="E28" s="619"/>
      <c r="F28" s="620"/>
      <c r="G28" s="424"/>
      <c r="H28" s="622"/>
      <c r="I28" s="614"/>
      <c r="J28" s="614"/>
      <c r="K28" s="614"/>
      <c r="L28" s="614"/>
      <c r="M28" s="615"/>
      <c r="N28" s="26"/>
      <c r="O28" s="26"/>
    </row>
    <row r="29" spans="1:169" s="18" customFormat="1" ht="12.75" customHeight="1">
      <c r="A29" s="589">
        <f>'7- Mapa Final'!A30</f>
        <v>3</v>
      </c>
      <c r="B29" s="579" t="str">
        <f>'7- Mapa Final'!B30</f>
        <v>Incumplimiento en el trámite de los siniestros desde el aviso del evento hasta el cierre del expediente del mismo.</v>
      </c>
      <c r="C29" s="579" t="str">
        <f>'7- Mapa Final'!C30</f>
        <v xml:space="preserve">Que no se cumplan los requisitos establecidos en el manual del Plan de seguros para el tramite de los siniestros derivando en perdidas mayores para la entidad </v>
      </c>
      <c r="D29" s="581" t="str">
        <f>'7- Mapa Final'!J30</f>
        <v>Baja - 2</v>
      </c>
      <c r="E29" s="583" t="str">
        <f>'7- Mapa Final'!K30</f>
        <v>Leve - 1</v>
      </c>
      <c r="F29" s="585" t="str">
        <f>'7- Mapa Final'!M30</f>
        <v>Bajo - 2</v>
      </c>
      <c r="G29" s="422" t="s">
        <v>358</v>
      </c>
      <c r="H29" s="621" t="s">
        <v>529</v>
      </c>
      <c r="I29" s="596"/>
      <c r="J29" s="596" t="s">
        <v>473</v>
      </c>
      <c r="K29" s="591">
        <v>45474</v>
      </c>
      <c r="L29" s="591">
        <v>45565</v>
      </c>
      <c r="M29" s="612" t="s">
        <v>475</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90"/>
      <c r="B30" s="580"/>
      <c r="C30" s="580"/>
      <c r="D30" s="582"/>
      <c r="E30" s="584"/>
      <c r="F30" s="586"/>
      <c r="G30" s="423"/>
      <c r="H30" s="434"/>
      <c r="I30" s="588"/>
      <c r="J30" s="588"/>
      <c r="K30" s="588"/>
      <c r="L30" s="588"/>
      <c r="M30" s="613"/>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90"/>
      <c r="B31" s="580"/>
      <c r="C31" s="580"/>
      <c r="D31" s="582"/>
      <c r="E31" s="584"/>
      <c r="F31" s="586"/>
      <c r="G31" s="423"/>
      <c r="H31" s="434"/>
      <c r="I31" s="588"/>
      <c r="J31" s="588"/>
      <c r="K31" s="588"/>
      <c r="L31" s="588"/>
      <c r="M31" s="61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90"/>
      <c r="B32" s="580"/>
      <c r="C32" s="580"/>
      <c r="D32" s="582"/>
      <c r="E32" s="584"/>
      <c r="F32" s="586"/>
      <c r="G32" s="423"/>
      <c r="H32" s="434"/>
      <c r="I32" s="588"/>
      <c r="J32" s="588"/>
      <c r="K32" s="588"/>
      <c r="L32" s="588"/>
      <c r="M32" s="61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90"/>
      <c r="B33" s="580"/>
      <c r="C33" s="580"/>
      <c r="D33" s="582"/>
      <c r="E33" s="584"/>
      <c r="F33" s="586"/>
      <c r="G33" s="423"/>
      <c r="H33" s="434"/>
      <c r="I33" s="588"/>
      <c r="J33" s="588"/>
      <c r="K33" s="588"/>
      <c r="L33" s="588"/>
      <c r="M33" s="61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90"/>
      <c r="B34" s="580"/>
      <c r="C34" s="580"/>
      <c r="D34" s="582"/>
      <c r="E34" s="584"/>
      <c r="F34" s="586"/>
      <c r="G34" s="423"/>
      <c r="H34" s="434"/>
      <c r="I34" s="588"/>
      <c r="J34" s="588"/>
      <c r="K34" s="588"/>
      <c r="L34" s="588"/>
      <c r="M34" s="613"/>
      <c r="N34" s="26"/>
      <c r="O34" s="26"/>
    </row>
    <row r="35" spans="1:169">
      <c r="A35" s="590"/>
      <c r="B35" s="580"/>
      <c r="C35" s="580"/>
      <c r="D35" s="582"/>
      <c r="E35" s="584"/>
      <c r="F35" s="586"/>
      <c r="G35" s="423"/>
      <c r="H35" s="434"/>
      <c r="I35" s="588"/>
      <c r="J35" s="588"/>
      <c r="K35" s="588"/>
      <c r="L35" s="588"/>
      <c r="M35" s="613"/>
      <c r="N35" s="26"/>
      <c r="O35" s="26"/>
    </row>
    <row r="36" spans="1:169">
      <c r="A36" s="590"/>
      <c r="B36" s="580"/>
      <c r="C36" s="580"/>
      <c r="D36" s="582"/>
      <c r="E36" s="584"/>
      <c r="F36" s="586"/>
      <c r="G36" s="423"/>
      <c r="H36" s="434"/>
      <c r="I36" s="588"/>
      <c r="J36" s="588"/>
      <c r="K36" s="588"/>
      <c r="L36" s="588"/>
      <c r="M36" s="613"/>
      <c r="N36" s="26"/>
      <c r="O36" s="26"/>
    </row>
    <row r="37" spans="1:169">
      <c r="A37" s="590"/>
      <c r="B37" s="580"/>
      <c r="C37" s="580"/>
      <c r="D37" s="582"/>
      <c r="E37" s="584"/>
      <c r="F37" s="586"/>
      <c r="G37" s="423"/>
      <c r="H37" s="434"/>
      <c r="I37" s="588"/>
      <c r="J37" s="588"/>
      <c r="K37" s="588"/>
      <c r="L37" s="588"/>
      <c r="M37" s="613"/>
      <c r="N37" s="26"/>
      <c r="O37" s="26"/>
    </row>
    <row r="38" spans="1:169" ht="15.75" thickBot="1">
      <c r="A38" s="623"/>
      <c r="B38" s="617"/>
      <c r="C38" s="617"/>
      <c r="D38" s="618"/>
      <c r="E38" s="619"/>
      <c r="F38" s="620"/>
      <c r="G38" s="424"/>
      <c r="H38" s="622"/>
      <c r="I38" s="614"/>
      <c r="J38" s="614"/>
      <c r="K38" s="614"/>
      <c r="L38" s="614"/>
      <c r="M38" s="615"/>
      <c r="N38" s="26"/>
      <c r="O38" s="26"/>
    </row>
    <row r="39" spans="1:169" s="18" customFormat="1" ht="12.75" customHeight="1">
      <c r="A39" s="589">
        <f>'7- Mapa Final'!A40</f>
        <v>4</v>
      </c>
      <c r="B39" s="579" t="str">
        <f>'7- Mapa Final'!B40</f>
        <v>Afectación en la atención en algunas sedes judiciales por  suspensión de los Servicios Públicos Domiciliarios por falta de pago o pago no reportado</v>
      </c>
      <c r="C39" s="579" t="str">
        <f>'7- Mapa Final'!C40</f>
        <v>Falencias en el aseguramiento de la prestación de los servicios judiciales en alguna sede por falta de control y  aplicación de medidas necesarias para controlar, normalizar y/o reestablecer la prestación de los servicios públicos..</v>
      </c>
      <c r="D39" s="581" t="str">
        <f>'7- Mapa Final'!J40</f>
        <v>Muy Baja - 1</v>
      </c>
      <c r="E39" s="583" t="str">
        <f>'7- Mapa Final'!K40</f>
        <v>Menor - 2</v>
      </c>
      <c r="F39" s="585" t="str">
        <f>'7- Mapa Final'!M40</f>
        <v>Bajo - 2</v>
      </c>
      <c r="G39" s="422" t="s">
        <v>358</v>
      </c>
      <c r="H39" s="621" t="s">
        <v>518</v>
      </c>
      <c r="I39" s="596"/>
      <c r="J39" s="596" t="s">
        <v>473</v>
      </c>
      <c r="K39" s="591">
        <v>45474</v>
      </c>
      <c r="L39" s="591">
        <v>45565</v>
      </c>
      <c r="M39" s="612" t="s">
        <v>476</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90"/>
      <c r="B40" s="580"/>
      <c r="C40" s="580"/>
      <c r="D40" s="582"/>
      <c r="E40" s="584"/>
      <c r="F40" s="586"/>
      <c r="G40" s="423"/>
      <c r="H40" s="434"/>
      <c r="I40" s="588"/>
      <c r="J40" s="588"/>
      <c r="K40" s="588"/>
      <c r="L40" s="588"/>
      <c r="M40" s="613"/>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90"/>
      <c r="B41" s="580"/>
      <c r="C41" s="580"/>
      <c r="D41" s="582"/>
      <c r="E41" s="584"/>
      <c r="F41" s="586"/>
      <c r="G41" s="423"/>
      <c r="H41" s="434"/>
      <c r="I41" s="588"/>
      <c r="J41" s="588"/>
      <c r="K41" s="588"/>
      <c r="L41" s="588"/>
      <c r="M41" s="61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90"/>
      <c r="B42" s="580"/>
      <c r="C42" s="580"/>
      <c r="D42" s="582"/>
      <c r="E42" s="584"/>
      <c r="F42" s="586"/>
      <c r="G42" s="423"/>
      <c r="H42" s="434"/>
      <c r="I42" s="588"/>
      <c r="J42" s="588"/>
      <c r="K42" s="588"/>
      <c r="L42" s="588"/>
      <c r="M42" s="61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90"/>
      <c r="B43" s="580"/>
      <c r="C43" s="580"/>
      <c r="D43" s="582"/>
      <c r="E43" s="584"/>
      <c r="F43" s="586"/>
      <c r="G43" s="423"/>
      <c r="H43" s="434"/>
      <c r="I43" s="588"/>
      <c r="J43" s="588"/>
      <c r="K43" s="588"/>
      <c r="L43" s="588"/>
      <c r="M43" s="61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90"/>
      <c r="B44" s="580"/>
      <c r="C44" s="580"/>
      <c r="D44" s="582"/>
      <c r="E44" s="584"/>
      <c r="F44" s="586"/>
      <c r="G44" s="423"/>
      <c r="H44" s="434"/>
      <c r="I44" s="588"/>
      <c r="J44" s="588"/>
      <c r="K44" s="588"/>
      <c r="L44" s="588"/>
      <c r="M44" s="613"/>
      <c r="N44" s="26"/>
      <c r="O44" s="26"/>
    </row>
    <row r="45" spans="1:169">
      <c r="A45" s="590"/>
      <c r="B45" s="580"/>
      <c r="C45" s="580"/>
      <c r="D45" s="582"/>
      <c r="E45" s="584"/>
      <c r="F45" s="586"/>
      <c r="G45" s="423"/>
      <c r="H45" s="434"/>
      <c r="I45" s="588"/>
      <c r="J45" s="588"/>
      <c r="K45" s="588"/>
      <c r="L45" s="588"/>
      <c r="M45" s="613"/>
      <c r="N45" s="26"/>
      <c r="O45" s="26"/>
    </row>
    <row r="46" spans="1:169">
      <c r="A46" s="590"/>
      <c r="B46" s="580"/>
      <c r="C46" s="580"/>
      <c r="D46" s="582"/>
      <c r="E46" s="584"/>
      <c r="F46" s="586"/>
      <c r="G46" s="423"/>
      <c r="H46" s="434"/>
      <c r="I46" s="588"/>
      <c r="J46" s="588"/>
      <c r="K46" s="588"/>
      <c r="L46" s="588"/>
      <c r="M46" s="613"/>
      <c r="N46" s="26"/>
      <c r="O46" s="26"/>
    </row>
    <row r="47" spans="1:169">
      <c r="A47" s="590"/>
      <c r="B47" s="580"/>
      <c r="C47" s="580"/>
      <c r="D47" s="582"/>
      <c r="E47" s="584"/>
      <c r="F47" s="586"/>
      <c r="G47" s="423"/>
      <c r="H47" s="434"/>
      <c r="I47" s="588"/>
      <c r="J47" s="588"/>
      <c r="K47" s="588"/>
      <c r="L47" s="588"/>
      <c r="M47" s="613"/>
      <c r="N47" s="26"/>
      <c r="O47" s="26"/>
    </row>
    <row r="48" spans="1:169" ht="15.75" thickBot="1">
      <c r="A48" s="623"/>
      <c r="B48" s="617"/>
      <c r="C48" s="617"/>
      <c r="D48" s="618"/>
      <c r="E48" s="619"/>
      <c r="F48" s="620"/>
      <c r="G48" s="424"/>
      <c r="H48" s="622"/>
      <c r="I48" s="614"/>
      <c r="J48" s="614"/>
      <c r="K48" s="614"/>
      <c r="L48" s="614"/>
      <c r="M48" s="615"/>
      <c r="N48" s="26"/>
      <c r="O48" s="26"/>
    </row>
    <row r="49" spans="1:169" s="18" customFormat="1" ht="12.75" customHeight="1">
      <c r="A49" s="589">
        <f>'7- Mapa Final'!A50</f>
        <v>5</v>
      </c>
      <c r="B49" s="579" t="str">
        <f>'7- Mapa Final'!B50</f>
        <v>Tener registros desactualizados del parque automotor de la Rama Judicial (Hojas de vida de los vehículos, reporte de novedades, mantenimientos) y/o pérdida de la información anexa documentada.</v>
      </c>
      <c r="C49" s="579" t="str">
        <f>'7- Mapa Final'!C50</f>
        <v>Falta de información para realizar seguimiento en términos de cumplimiento, detección y análisis de las novedades de los vehículos.</v>
      </c>
      <c r="D49" s="581" t="str">
        <f>'7- Mapa Final'!J50</f>
        <v>Muy Baja - 1</v>
      </c>
      <c r="E49" s="583" t="str">
        <f>'7- Mapa Final'!K50</f>
        <v>Menor - 2</v>
      </c>
      <c r="F49" s="585" t="str">
        <f>'7- Mapa Final'!M50</f>
        <v>Bajo - 2</v>
      </c>
      <c r="G49" s="422" t="s">
        <v>358</v>
      </c>
      <c r="H49" s="621" t="s">
        <v>524</v>
      </c>
      <c r="I49" s="596"/>
      <c r="J49" s="596" t="s">
        <v>473</v>
      </c>
      <c r="K49" s="591">
        <v>45474</v>
      </c>
      <c r="L49" s="591">
        <v>45565</v>
      </c>
      <c r="M49" s="612" t="s">
        <v>477</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90"/>
      <c r="B50" s="580"/>
      <c r="C50" s="580"/>
      <c r="D50" s="582"/>
      <c r="E50" s="584"/>
      <c r="F50" s="586"/>
      <c r="G50" s="423"/>
      <c r="H50" s="434"/>
      <c r="I50" s="588"/>
      <c r="J50" s="588"/>
      <c r="K50" s="588"/>
      <c r="L50" s="588"/>
      <c r="M50" s="613"/>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90"/>
      <c r="B51" s="580"/>
      <c r="C51" s="580"/>
      <c r="D51" s="582"/>
      <c r="E51" s="584"/>
      <c r="F51" s="586"/>
      <c r="G51" s="423"/>
      <c r="H51" s="434"/>
      <c r="I51" s="588"/>
      <c r="J51" s="588"/>
      <c r="K51" s="588"/>
      <c r="L51" s="588"/>
      <c r="M51" s="613"/>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90"/>
      <c r="B52" s="580"/>
      <c r="C52" s="580"/>
      <c r="D52" s="582"/>
      <c r="E52" s="584"/>
      <c r="F52" s="586"/>
      <c r="G52" s="423"/>
      <c r="H52" s="434"/>
      <c r="I52" s="588"/>
      <c r="J52" s="588"/>
      <c r="K52" s="588"/>
      <c r="L52" s="588"/>
      <c r="M52" s="613"/>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90"/>
      <c r="B53" s="580"/>
      <c r="C53" s="580"/>
      <c r="D53" s="582"/>
      <c r="E53" s="584"/>
      <c r="F53" s="586"/>
      <c r="G53" s="423"/>
      <c r="H53" s="434"/>
      <c r="I53" s="588"/>
      <c r="J53" s="588"/>
      <c r="K53" s="588"/>
      <c r="L53" s="588"/>
      <c r="M53" s="613"/>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90"/>
      <c r="B54" s="580"/>
      <c r="C54" s="580"/>
      <c r="D54" s="582"/>
      <c r="E54" s="584"/>
      <c r="F54" s="586"/>
      <c r="G54" s="423"/>
      <c r="H54" s="434"/>
      <c r="I54" s="588"/>
      <c r="J54" s="588"/>
      <c r="K54" s="588"/>
      <c r="L54" s="588"/>
      <c r="M54" s="613"/>
      <c r="N54" s="26"/>
      <c r="O54" s="26"/>
    </row>
    <row r="55" spans="1:169">
      <c r="A55" s="590"/>
      <c r="B55" s="580"/>
      <c r="C55" s="580"/>
      <c r="D55" s="582"/>
      <c r="E55" s="584"/>
      <c r="F55" s="586"/>
      <c r="G55" s="423"/>
      <c r="H55" s="434"/>
      <c r="I55" s="588"/>
      <c r="J55" s="588"/>
      <c r="K55" s="588"/>
      <c r="L55" s="588"/>
      <c r="M55" s="613"/>
      <c r="N55" s="26"/>
      <c r="O55" s="26"/>
    </row>
    <row r="56" spans="1:169">
      <c r="A56" s="590"/>
      <c r="B56" s="580"/>
      <c r="C56" s="580"/>
      <c r="D56" s="582"/>
      <c r="E56" s="584"/>
      <c r="F56" s="586"/>
      <c r="G56" s="423"/>
      <c r="H56" s="434"/>
      <c r="I56" s="588"/>
      <c r="J56" s="588"/>
      <c r="K56" s="588"/>
      <c r="L56" s="588"/>
      <c r="M56" s="613"/>
      <c r="N56" s="26"/>
      <c r="O56" s="26"/>
    </row>
    <row r="57" spans="1:169">
      <c r="A57" s="590"/>
      <c r="B57" s="580"/>
      <c r="C57" s="580"/>
      <c r="D57" s="582"/>
      <c r="E57" s="584"/>
      <c r="F57" s="586"/>
      <c r="G57" s="423"/>
      <c r="H57" s="434"/>
      <c r="I57" s="588"/>
      <c r="J57" s="588"/>
      <c r="K57" s="588"/>
      <c r="L57" s="588"/>
      <c r="M57" s="613"/>
      <c r="N57" s="26"/>
      <c r="O57" s="26"/>
    </row>
    <row r="58" spans="1:169" ht="15.75" thickBot="1">
      <c r="A58" s="623"/>
      <c r="B58" s="617"/>
      <c r="C58" s="617"/>
      <c r="D58" s="618"/>
      <c r="E58" s="619"/>
      <c r="F58" s="620"/>
      <c r="G58" s="424"/>
      <c r="H58" s="622"/>
      <c r="I58" s="614"/>
      <c r="J58" s="614"/>
      <c r="K58" s="614"/>
      <c r="L58" s="614"/>
      <c r="M58" s="615"/>
      <c r="N58" s="26"/>
      <c r="O58" s="26"/>
    </row>
    <row r="59" spans="1:169" s="18" customFormat="1" ht="12.75" customHeight="1">
      <c r="A59" s="589">
        <f>'7- Mapa Final'!A60</f>
        <v>6</v>
      </c>
      <c r="B59" s="579" t="str">
        <f>'7- Mapa Final'!B60</f>
        <v>Afectación de los aspectos ambientales</v>
      </c>
      <c r="C59" s="579" t="str">
        <f>'7- Mapa Final'!C60</f>
        <v>Falta de información para que los desarrollos administrativos incluyan los enfoques ambientales.</v>
      </c>
      <c r="D59" s="581" t="str">
        <f>'7- Mapa Final'!J60</f>
        <v>Muy Baja - 1</v>
      </c>
      <c r="E59" s="583" t="str">
        <f>'7- Mapa Final'!K60</f>
        <v>Menor - 2</v>
      </c>
      <c r="F59" s="585" t="str">
        <f>'7- Mapa Final'!M60</f>
        <v>Bajo - 2</v>
      </c>
      <c r="G59" s="422" t="s">
        <v>358</v>
      </c>
      <c r="H59" s="621" t="s">
        <v>530</v>
      </c>
      <c r="I59" s="596"/>
      <c r="J59" s="596" t="s">
        <v>473</v>
      </c>
      <c r="K59" s="591">
        <v>45474</v>
      </c>
      <c r="L59" s="591">
        <v>45565</v>
      </c>
      <c r="M59" s="612" t="s">
        <v>478</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90"/>
      <c r="B60" s="580"/>
      <c r="C60" s="580"/>
      <c r="D60" s="582"/>
      <c r="E60" s="584"/>
      <c r="F60" s="586"/>
      <c r="G60" s="423"/>
      <c r="H60" s="434"/>
      <c r="I60" s="588"/>
      <c r="J60" s="588"/>
      <c r="K60" s="588"/>
      <c r="L60" s="588"/>
      <c r="M60" s="613"/>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90"/>
      <c r="B61" s="580"/>
      <c r="C61" s="580"/>
      <c r="D61" s="582"/>
      <c r="E61" s="584"/>
      <c r="F61" s="586"/>
      <c r="G61" s="423"/>
      <c r="H61" s="434"/>
      <c r="I61" s="588"/>
      <c r="J61" s="588"/>
      <c r="K61" s="588"/>
      <c r="L61" s="588"/>
      <c r="M61" s="613"/>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90"/>
      <c r="B62" s="580"/>
      <c r="C62" s="580"/>
      <c r="D62" s="582"/>
      <c r="E62" s="584"/>
      <c r="F62" s="586"/>
      <c r="G62" s="423"/>
      <c r="H62" s="434"/>
      <c r="I62" s="588"/>
      <c r="J62" s="588"/>
      <c r="K62" s="588"/>
      <c r="L62" s="588"/>
      <c r="M62" s="613"/>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90"/>
      <c r="B63" s="580"/>
      <c r="C63" s="580"/>
      <c r="D63" s="582"/>
      <c r="E63" s="584"/>
      <c r="F63" s="586"/>
      <c r="G63" s="423"/>
      <c r="H63" s="434"/>
      <c r="I63" s="588"/>
      <c r="J63" s="588"/>
      <c r="K63" s="588"/>
      <c r="L63" s="588"/>
      <c r="M63" s="613"/>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90"/>
      <c r="B64" s="580"/>
      <c r="C64" s="580"/>
      <c r="D64" s="582"/>
      <c r="E64" s="584"/>
      <c r="F64" s="586"/>
      <c r="G64" s="423"/>
      <c r="H64" s="434"/>
      <c r="I64" s="588"/>
      <c r="J64" s="588"/>
      <c r="K64" s="588"/>
      <c r="L64" s="588"/>
      <c r="M64" s="613"/>
      <c r="N64" s="26"/>
      <c r="O64" s="26"/>
    </row>
    <row r="65" spans="1:15">
      <c r="A65" s="590"/>
      <c r="B65" s="580"/>
      <c r="C65" s="580"/>
      <c r="D65" s="582"/>
      <c r="E65" s="584"/>
      <c r="F65" s="586"/>
      <c r="G65" s="423"/>
      <c r="H65" s="434"/>
      <c r="I65" s="588"/>
      <c r="J65" s="588"/>
      <c r="K65" s="588"/>
      <c r="L65" s="588"/>
      <c r="M65" s="613"/>
      <c r="N65" s="26"/>
      <c r="O65" s="26"/>
    </row>
    <row r="66" spans="1:15">
      <c r="A66" s="590"/>
      <c r="B66" s="580"/>
      <c r="C66" s="580"/>
      <c r="D66" s="582"/>
      <c r="E66" s="584"/>
      <c r="F66" s="586"/>
      <c r="G66" s="423"/>
      <c r="H66" s="434"/>
      <c r="I66" s="588"/>
      <c r="J66" s="588"/>
      <c r="K66" s="588"/>
      <c r="L66" s="588"/>
      <c r="M66" s="613"/>
      <c r="N66" s="26"/>
      <c r="O66" s="26"/>
    </row>
    <row r="67" spans="1:15">
      <c r="A67" s="590"/>
      <c r="B67" s="580"/>
      <c r="C67" s="580"/>
      <c r="D67" s="582"/>
      <c r="E67" s="584"/>
      <c r="F67" s="586"/>
      <c r="G67" s="423"/>
      <c r="H67" s="434"/>
      <c r="I67" s="588"/>
      <c r="J67" s="588"/>
      <c r="K67" s="588"/>
      <c r="L67" s="588"/>
      <c r="M67" s="613"/>
      <c r="N67" s="26"/>
      <c r="O67" s="26"/>
    </row>
    <row r="68" spans="1:15" ht="15.75" thickBot="1">
      <c r="A68" s="623"/>
      <c r="B68" s="617"/>
      <c r="C68" s="617"/>
      <c r="D68" s="618"/>
      <c r="E68" s="619"/>
      <c r="F68" s="620"/>
      <c r="G68" s="424"/>
      <c r="H68" s="622"/>
      <c r="I68" s="614"/>
      <c r="J68" s="614"/>
      <c r="K68" s="614"/>
      <c r="L68" s="614"/>
      <c r="M68" s="615"/>
      <c r="N68" s="26"/>
      <c r="O68" s="26"/>
    </row>
    <row r="69" spans="1:15" ht="15" customHeight="1">
      <c r="A69" s="577">
        <f>'7- Mapa Final'!A70</f>
        <v>7</v>
      </c>
      <c r="B69" s="579" t="str">
        <f>'7- Mapa Final'!B70</f>
        <v xml:space="preserve">Recibir dádivas o beneficios a nombre propio o de terceros para  afectar la seguridad o confidencialidad de la información   </v>
      </c>
      <c r="C69" s="579" t="str">
        <f>'7- Mapa Final'!C70</f>
        <v>Recibir dádivas o beneficios a nombre propio o de terceros por   revelar información confidencial,  alterar, retener o no publicar información.</v>
      </c>
      <c r="D69" s="581" t="str">
        <f>'7- Mapa Final'!J70</f>
        <v>Muy Alta - 5</v>
      </c>
      <c r="E69" s="583" t="str">
        <f>'7- Mapa Final'!K70</f>
        <v>Mayor - 4</v>
      </c>
      <c r="F69" s="585" t="str">
        <f>'7- Mapa Final'!M70</f>
        <v>Alto - 20</v>
      </c>
      <c r="G69" s="422" t="s">
        <v>411</v>
      </c>
      <c r="H69" s="621" t="s">
        <v>512</v>
      </c>
      <c r="I69" s="596"/>
      <c r="J69" s="596" t="s">
        <v>473</v>
      </c>
      <c r="K69" s="591">
        <v>45474</v>
      </c>
      <c r="L69" s="591">
        <v>45565</v>
      </c>
      <c r="M69" s="612" t="s">
        <v>549</v>
      </c>
    </row>
    <row r="70" spans="1:15">
      <c r="A70" s="578"/>
      <c r="B70" s="580"/>
      <c r="C70" s="580"/>
      <c r="D70" s="582"/>
      <c r="E70" s="584"/>
      <c r="F70" s="586"/>
      <c r="G70" s="423"/>
      <c r="H70" s="434"/>
      <c r="I70" s="588"/>
      <c r="J70" s="588"/>
      <c r="K70" s="588"/>
      <c r="L70" s="588"/>
      <c r="M70" s="613"/>
    </row>
    <row r="71" spans="1:15">
      <c r="A71" s="578"/>
      <c r="B71" s="580"/>
      <c r="C71" s="580"/>
      <c r="D71" s="582"/>
      <c r="E71" s="584"/>
      <c r="F71" s="586"/>
      <c r="G71" s="423"/>
      <c r="H71" s="434"/>
      <c r="I71" s="588"/>
      <c r="J71" s="588"/>
      <c r="K71" s="588"/>
      <c r="L71" s="588"/>
      <c r="M71" s="613"/>
    </row>
    <row r="72" spans="1:15">
      <c r="A72" s="578"/>
      <c r="B72" s="580"/>
      <c r="C72" s="580"/>
      <c r="D72" s="582"/>
      <c r="E72" s="584"/>
      <c r="F72" s="586"/>
      <c r="G72" s="423"/>
      <c r="H72" s="434"/>
      <c r="I72" s="588"/>
      <c r="J72" s="588"/>
      <c r="K72" s="588"/>
      <c r="L72" s="588"/>
      <c r="M72" s="613"/>
    </row>
    <row r="73" spans="1:15">
      <c r="A73" s="578"/>
      <c r="B73" s="580"/>
      <c r="C73" s="580"/>
      <c r="D73" s="582"/>
      <c r="E73" s="584"/>
      <c r="F73" s="586"/>
      <c r="G73" s="423"/>
      <c r="H73" s="434"/>
      <c r="I73" s="588"/>
      <c r="J73" s="588"/>
      <c r="K73" s="588"/>
      <c r="L73" s="588"/>
      <c r="M73" s="613"/>
    </row>
    <row r="74" spans="1:15">
      <c r="A74" s="578"/>
      <c r="B74" s="580"/>
      <c r="C74" s="580"/>
      <c r="D74" s="582"/>
      <c r="E74" s="584"/>
      <c r="F74" s="586"/>
      <c r="G74" s="423"/>
      <c r="H74" s="434"/>
      <c r="I74" s="588"/>
      <c r="J74" s="588"/>
      <c r="K74" s="588"/>
      <c r="L74" s="588"/>
      <c r="M74" s="613"/>
    </row>
    <row r="75" spans="1:15">
      <c r="A75" s="578"/>
      <c r="B75" s="580"/>
      <c r="C75" s="580"/>
      <c r="D75" s="582"/>
      <c r="E75" s="584"/>
      <c r="F75" s="586"/>
      <c r="G75" s="423"/>
      <c r="H75" s="434"/>
      <c r="I75" s="588"/>
      <c r="J75" s="588"/>
      <c r="K75" s="588"/>
      <c r="L75" s="588"/>
      <c r="M75" s="613"/>
    </row>
    <row r="76" spans="1:15">
      <c r="A76" s="578"/>
      <c r="B76" s="580"/>
      <c r="C76" s="580"/>
      <c r="D76" s="582"/>
      <c r="E76" s="584"/>
      <c r="F76" s="586"/>
      <c r="G76" s="423"/>
      <c r="H76" s="434"/>
      <c r="I76" s="588"/>
      <c r="J76" s="588"/>
      <c r="K76" s="588"/>
      <c r="L76" s="588"/>
      <c r="M76" s="613"/>
    </row>
    <row r="77" spans="1:15">
      <c r="A77" s="578"/>
      <c r="B77" s="580"/>
      <c r="C77" s="580"/>
      <c r="D77" s="582"/>
      <c r="E77" s="584"/>
      <c r="F77" s="586"/>
      <c r="G77" s="423"/>
      <c r="H77" s="434"/>
      <c r="I77" s="588"/>
      <c r="J77" s="588"/>
      <c r="K77" s="588"/>
      <c r="L77" s="588"/>
      <c r="M77" s="613"/>
    </row>
    <row r="78" spans="1:15" ht="15.75" thickBot="1">
      <c r="A78" s="616"/>
      <c r="B78" s="617"/>
      <c r="C78" s="617"/>
      <c r="D78" s="618"/>
      <c r="E78" s="619"/>
      <c r="F78" s="620"/>
      <c r="G78" s="424"/>
      <c r="H78" s="622"/>
      <c r="I78" s="614"/>
      <c r="J78" s="614"/>
      <c r="K78" s="614"/>
      <c r="L78" s="614"/>
      <c r="M78" s="615"/>
    </row>
    <row r="79" spans="1:15" ht="15" customHeight="1">
      <c r="A79" s="577">
        <f>'7- Mapa Final'!A80</f>
        <v>8</v>
      </c>
      <c r="B79" s="579" t="str">
        <f>'7- Mapa Final'!B80</f>
        <v>Ofrecer, prometer, entregar, aceptar o solicitar una ventaja indebida para la adquisición de bienes y servicios y demás procesos contractuales</v>
      </c>
      <c r="C79" s="579" t="str">
        <f>'7- Mapa Final'!C80</f>
        <v>Incorporar condiciones o requisitos que favorezcan a un proveedor en particular y/o una característica o cualidad de un bien o servicio en especial</v>
      </c>
      <c r="D79" s="581" t="str">
        <f>'7- Mapa Final'!J80</f>
        <v>Muy Alta - 5</v>
      </c>
      <c r="E79" s="583" t="str">
        <f>'7- Mapa Final'!K80</f>
        <v>Mayor - 4</v>
      </c>
      <c r="F79" s="585" t="str">
        <f>'7- Mapa Final'!M80</f>
        <v>Alto - 20</v>
      </c>
      <c r="G79" s="422" t="s">
        <v>411</v>
      </c>
      <c r="H79" s="621" t="s">
        <v>513</v>
      </c>
      <c r="I79" s="596"/>
      <c r="J79" s="596" t="s">
        <v>473</v>
      </c>
      <c r="K79" s="591">
        <v>45474</v>
      </c>
      <c r="L79" s="591">
        <v>45565</v>
      </c>
      <c r="M79" s="612" t="s">
        <v>550</v>
      </c>
    </row>
    <row r="80" spans="1:15">
      <c r="A80" s="578"/>
      <c r="B80" s="580"/>
      <c r="C80" s="580"/>
      <c r="D80" s="582"/>
      <c r="E80" s="584"/>
      <c r="F80" s="586"/>
      <c r="G80" s="423"/>
      <c r="H80" s="434"/>
      <c r="I80" s="588"/>
      <c r="J80" s="588"/>
      <c r="K80" s="588"/>
      <c r="L80" s="588"/>
      <c r="M80" s="613"/>
    </row>
    <row r="81" spans="1:13">
      <c r="A81" s="578"/>
      <c r="B81" s="580"/>
      <c r="C81" s="580"/>
      <c r="D81" s="582"/>
      <c r="E81" s="584"/>
      <c r="F81" s="586"/>
      <c r="G81" s="423"/>
      <c r="H81" s="434"/>
      <c r="I81" s="588"/>
      <c r="J81" s="588"/>
      <c r="K81" s="588"/>
      <c r="L81" s="588"/>
      <c r="M81" s="613"/>
    </row>
    <row r="82" spans="1:13">
      <c r="A82" s="578"/>
      <c r="B82" s="580"/>
      <c r="C82" s="580"/>
      <c r="D82" s="582"/>
      <c r="E82" s="584"/>
      <c r="F82" s="586"/>
      <c r="G82" s="423"/>
      <c r="H82" s="434"/>
      <c r="I82" s="588"/>
      <c r="J82" s="588"/>
      <c r="K82" s="588"/>
      <c r="L82" s="588"/>
      <c r="M82" s="613"/>
    </row>
    <row r="83" spans="1:13">
      <c r="A83" s="578"/>
      <c r="B83" s="580"/>
      <c r="C83" s="580"/>
      <c r="D83" s="582"/>
      <c r="E83" s="584"/>
      <c r="F83" s="586"/>
      <c r="G83" s="423"/>
      <c r="H83" s="434"/>
      <c r="I83" s="588"/>
      <c r="J83" s="588"/>
      <c r="K83" s="588"/>
      <c r="L83" s="588"/>
      <c r="M83" s="613"/>
    </row>
    <row r="84" spans="1:13">
      <c r="A84" s="578"/>
      <c r="B84" s="580"/>
      <c r="C84" s="580"/>
      <c r="D84" s="582"/>
      <c r="E84" s="584"/>
      <c r="F84" s="586"/>
      <c r="G84" s="423"/>
      <c r="H84" s="434"/>
      <c r="I84" s="588"/>
      <c r="J84" s="588"/>
      <c r="K84" s="588"/>
      <c r="L84" s="588"/>
      <c r="M84" s="613"/>
    </row>
    <row r="85" spans="1:13">
      <c r="A85" s="578"/>
      <c r="B85" s="580"/>
      <c r="C85" s="580"/>
      <c r="D85" s="582"/>
      <c r="E85" s="584"/>
      <c r="F85" s="586"/>
      <c r="G85" s="423"/>
      <c r="H85" s="434"/>
      <c r="I85" s="588"/>
      <c r="J85" s="588"/>
      <c r="K85" s="588"/>
      <c r="L85" s="588"/>
      <c r="M85" s="613"/>
    </row>
    <row r="86" spans="1:13">
      <c r="A86" s="578"/>
      <c r="B86" s="580"/>
      <c r="C86" s="580"/>
      <c r="D86" s="582"/>
      <c r="E86" s="584"/>
      <c r="F86" s="586"/>
      <c r="G86" s="423"/>
      <c r="H86" s="434"/>
      <c r="I86" s="588"/>
      <c r="J86" s="588"/>
      <c r="K86" s="588"/>
      <c r="L86" s="588"/>
      <c r="M86" s="613"/>
    </row>
    <row r="87" spans="1:13">
      <c r="A87" s="578"/>
      <c r="B87" s="580"/>
      <c r="C87" s="580"/>
      <c r="D87" s="582"/>
      <c r="E87" s="584"/>
      <c r="F87" s="586"/>
      <c r="G87" s="423"/>
      <c r="H87" s="434"/>
      <c r="I87" s="588"/>
      <c r="J87" s="588"/>
      <c r="K87" s="588"/>
      <c r="L87" s="588"/>
      <c r="M87" s="613"/>
    </row>
    <row r="88" spans="1:13" ht="15.75" thickBot="1">
      <c r="A88" s="616"/>
      <c r="B88" s="617"/>
      <c r="C88" s="617"/>
      <c r="D88" s="618"/>
      <c r="E88" s="619"/>
      <c r="F88" s="620"/>
      <c r="G88" s="424"/>
      <c r="H88" s="622"/>
      <c r="I88" s="614"/>
      <c r="J88" s="614"/>
      <c r="K88" s="614"/>
      <c r="L88" s="614"/>
      <c r="M88" s="615"/>
    </row>
  </sheetData>
  <mergeCells count="119">
    <mergeCell ref="C1:L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J29:J38"/>
    <mergeCell ref="K29:K38"/>
    <mergeCell ref="L29:L38"/>
    <mergeCell ref="M29:M38"/>
    <mergeCell ref="A29:A38"/>
    <mergeCell ref="B29:B38"/>
    <mergeCell ref="C29:C38"/>
    <mergeCell ref="D29:D38"/>
    <mergeCell ref="E29:E38"/>
    <mergeCell ref="F29:F38"/>
    <mergeCell ref="G29:G38"/>
    <mergeCell ref="H29:H38"/>
    <mergeCell ref="I29:I38"/>
    <mergeCell ref="A39:A48"/>
    <mergeCell ref="B39:B48"/>
    <mergeCell ref="C39:C48"/>
    <mergeCell ref="D39:D48"/>
    <mergeCell ref="E39:E48"/>
    <mergeCell ref="F39:F48"/>
    <mergeCell ref="G39:G48"/>
    <mergeCell ref="H39:H48"/>
    <mergeCell ref="I39:I48"/>
    <mergeCell ref="J39:J48"/>
    <mergeCell ref="K39:K48"/>
    <mergeCell ref="L39:L48"/>
    <mergeCell ref="M39:M48"/>
    <mergeCell ref="M49:M58"/>
    <mergeCell ref="G49:G58"/>
    <mergeCell ref="H49:H58"/>
    <mergeCell ref="I49:I58"/>
    <mergeCell ref="J49:J58"/>
    <mergeCell ref="L49:L58"/>
    <mergeCell ref="M59:M68"/>
    <mergeCell ref="G59:G68"/>
    <mergeCell ref="H59:H68"/>
    <mergeCell ref="I59:I68"/>
    <mergeCell ref="J59:J68"/>
    <mergeCell ref="K59:K68"/>
    <mergeCell ref="L59:L68"/>
    <mergeCell ref="L69:L78"/>
    <mergeCell ref="M69:M78"/>
    <mergeCell ref="A59:A68"/>
    <mergeCell ref="B59:B68"/>
    <mergeCell ref="C59:C68"/>
    <mergeCell ref="D59:D68"/>
    <mergeCell ref="E59:E68"/>
    <mergeCell ref="F59:F68"/>
    <mergeCell ref="K49:K58"/>
    <mergeCell ref="A49:A58"/>
    <mergeCell ref="B49:B58"/>
    <mergeCell ref="C49:C58"/>
    <mergeCell ref="D49:D58"/>
    <mergeCell ref="E49:E58"/>
    <mergeCell ref="F49:F58"/>
    <mergeCell ref="J79:J88"/>
    <mergeCell ref="K79:K88"/>
    <mergeCell ref="L79:L88"/>
    <mergeCell ref="M79:M88"/>
    <mergeCell ref="A69:A78"/>
    <mergeCell ref="B69:B78"/>
    <mergeCell ref="C69:C78"/>
    <mergeCell ref="D69:D78"/>
    <mergeCell ref="E69:E78"/>
    <mergeCell ref="F69:F78"/>
    <mergeCell ref="G69:G78"/>
    <mergeCell ref="H69:H78"/>
    <mergeCell ref="I69:I78"/>
    <mergeCell ref="A79:A88"/>
    <mergeCell ref="B79:B88"/>
    <mergeCell ref="C79:C88"/>
    <mergeCell ref="D79:D88"/>
    <mergeCell ref="E79:E88"/>
    <mergeCell ref="F79:F88"/>
    <mergeCell ref="G79:G88"/>
    <mergeCell ref="H79:H88"/>
    <mergeCell ref="I79:I88"/>
    <mergeCell ref="J69:J78"/>
    <mergeCell ref="K69:K78"/>
  </mergeCells>
  <conditionalFormatting sqref="A6:B6">
    <cfRule type="containsText" dxfId="63" priority="476" operator="containsText" text="3- Moderado">
      <formula>NOT(ISERROR(SEARCH("3- Moderado",A6)))</formula>
    </cfRule>
    <cfRule type="containsText" dxfId="62" priority="477" operator="containsText" text="6- Moderado">
      <formula>NOT(ISERROR(SEARCH("6- Moderado",A6)))</formula>
    </cfRule>
    <cfRule type="containsText" dxfId="61" priority="478" operator="containsText" text="4- Moderado">
      <formula>NOT(ISERROR(SEARCH("4- Moderado",A6)))</formula>
    </cfRule>
    <cfRule type="containsText" dxfId="60" priority="479" operator="containsText" text="3- Bajo">
      <formula>NOT(ISERROR(SEARCH("3- Bajo",A6)))</formula>
    </cfRule>
    <cfRule type="containsText" dxfId="59" priority="480" operator="containsText" text="4- Bajo">
      <formula>NOT(ISERROR(SEARCH("4- Bajo",A6)))</formula>
    </cfRule>
    <cfRule type="containsText" dxfId="58" priority="481" operator="containsText" text="1- Bajo">
      <formula>NOT(ISERROR(SEARCH("1- Bajo",A6)))</formula>
    </cfRule>
  </conditionalFormatting>
  <conditionalFormatting sqref="A9:E9 A19:E19 A29:E29 A39:E39 A49:E49 A59:E59 A69:E69 A79:E79">
    <cfRule type="containsText" dxfId="57" priority="470" operator="containsText" text="3- Moderado">
      <formula>NOT(ISERROR(SEARCH("3- Moderado",A9)))</formula>
    </cfRule>
    <cfRule type="containsText" dxfId="56" priority="471" operator="containsText" text="6- Moderado">
      <formula>NOT(ISERROR(SEARCH("6- Moderado",A9)))</formula>
    </cfRule>
    <cfRule type="containsText" dxfId="55" priority="472" operator="containsText" text="4- Moderado">
      <formula>NOT(ISERROR(SEARCH("4- Moderado",A9)))</formula>
    </cfRule>
    <cfRule type="containsText" dxfId="54" priority="473" operator="containsText" text="3- Bajo">
      <formula>NOT(ISERROR(SEARCH("3- Bajo",A9)))</formula>
    </cfRule>
    <cfRule type="containsText" dxfId="53" priority="474" operator="containsText" text="4- Bajo">
      <formula>NOT(ISERROR(SEARCH("4- Bajo",A9)))</formula>
    </cfRule>
    <cfRule type="containsText" dxfId="52" priority="475" operator="containsText" text="1- Bajo">
      <formula>NOT(ISERROR(SEARCH("1- Bajo",A9)))</formula>
    </cfRule>
  </conditionalFormatting>
  <conditionalFormatting sqref="C7:F7">
    <cfRule type="containsText" dxfId="51" priority="442" operator="containsText" text="3- Moderado">
      <formula>NOT(ISERROR(SEARCH("3- Moderado",C7)))</formula>
    </cfRule>
    <cfRule type="containsText" dxfId="50" priority="443" operator="containsText" text="6- Moderado">
      <formula>NOT(ISERROR(SEARCH("6- Moderado",C7)))</formula>
    </cfRule>
    <cfRule type="containsText" dxfId="49" priority="444" operator="containsText" text="4- Moderado">
      <formula>NOT(ISERROR(SEARCH("4- Moderado",C7)))</formula>
    </cfRule>
    <cfRule type="containsText" dxfId="48" priority="445" operator="containsText" text="3- Bajo">
      <formula>NOT(ISERROR(SEARCH("3- Bajo",C7)))</formula>
    </cfRule>
    <cfRule type="containsText" dxfId="47" priority="446" operator="containsText" text="4- Bajo">
      <formula>NOT(ISERROR(SEARCH("4- Bajo",C7)))</formula>
    </cfRule>
    <cfRule type="containsText" dxfId="46" priority="447" operator="containsText" text="1- Bajo">
      <formula>NOT(ISERROR(SEARCH("1- Bajo",C7)))</formula>
    </cfRule>
  </conditionalFormatting>
  <conditionalFormatting sqref="D9:D88">
    <cfRule type="containsText" dxfId="45" priority="278" operator="containsText" text="Muy Alta">
      <formula>NOT(ISERROR(SEARCH("Muy Alta",D9)))</formula>
    </cfRule>
    <cfRule type="containsText" dxfId="44" priority="279" operator="containsText" text="Alta">
      <formula>NOT(ISERROR(SEARCH("Alta",D9)))</formula>
    </cfRule>
    <cfRule type="containsText" dxfId="43" priority="280" operator="containsText" text="Baja">
      <formula>NOT(ISERROR(SEARCH("Baja",D9)))</formula>
    </cfRule>
    <cfRule type="containsText" dxfId="42" priority="281" operator="containsText" text="Muy Baja">
      <formula>NOT(ISERROR(SEARCH("Muy Baja",D9)))</formula>
    </cfRule>
    <cfRule type="containsText" dxfId="41" priority="283" operator="containsText" text="Media">
      <formula>NOT(ISERROR(SEARCH("Media",D9)))</formula>
    </cfRule>
  </conditionalFormatting>
  <conditionalFormatting sqref="E9:E88">
    <cfRule type="containsText" dxfId="40" priority="274" operator="containsText" text="Catastrófico">
      <formula>NOT(ISERROR(SEARCH("Catastrófico",E9)))</formula>
    </cfRule>
    <cfRule type="containsText" dxfId="39" priority="275" operator="containsText" text="Mayor">
      <formula>NOT(ISERROR(SEARCH("Mayor",E9)))</formula>
    </cfRule>
    <cfRule type="containsText" dxfId="38" priority="276" operator="containsText" text="Menor">
      <formula>NOT(ISERROR(SEARCH("Menor",E9)))</formula>
    </cfRule>
    <cfRule type="containsText" dxfId="37" priority="277" operator="containsText" text="Leve">
      <formula>NOT(ISERROR(SEARCH("Leve",E9)))</formula>
    </cfRule>
  </conditionalFormatting>
  <conditionalFormatting sqref="E9:F88">
    <cfRule type="containsText" dxfId="36" priority="282" operator="containsText" text="Moderado">
      <formula>NOT(ISERROR(SEARCH("Moderado",E9)))</formula>
    </cfRule>
  </conditionalFormatting>
  <conditionalFormatting sqref="F9:F88">
    <cfRule type="containsText" dxfId="35" priority="297" operator="containsText" text="Bajo">
      <formula>NOT(ISERROR(SEARCH("Bajo",F9)))</formula>
    </cfRule>
    <cfRule type="containsText" dxfId="34" priority="298" operator="containsText" text="Moderado">
      <formula>NOT(ISERROR(SEARCH("Moderado",F9)))</formula>
    </cfRule>
    <cfRule type="containsText" dxfId="33" priority="299" operator="containsText" text="Alto">
      <formula>NOT(ISERROR(SEARCH("Alto",F9)))</formula>
    </cfRule>
    <cfRule type="containsText" dxfId="32" priority="300" operator="containsText" text="Extremo">
      <formula>NOT(ISERROR(SEARCH("Extremo",F9)))</formula>
    </cfRule>
  </conditionalFormatting>
  <conditionalFormatting sqref="F9:F88">
    <cfRule type="colorScale" priority="229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78FD2F3-DDB3-470D-B013-C5032EAA4D4C}">
          <x14:formula1>
            <xm:f>'9- Matriz de Calor '!$S$8:$S$11</xm:f>
          </x14:formula1>
          <xm:sqref>G9:G88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8"/>
  <sheetViews>
    <sheetView showGridLines="0" topLeftCell="B59" zoomScale="90" zoomScaleNormal="90" workbookViewId="0">
      <selection activeCell="M59" sqref="M59:M6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6"/>
      <c r="B1" s="256"/>
      <c r="C1" s="597"/>
      <c r="D1" s="597"/>
      <c r="E1" s="597"/>
      <c r="F1" s="597"/>
      <c r="G1" s="597"/>
      <c r="H1" s="597"/>
      <c r="I1" s="597"/>
      <c r="J1" s="597"/>
      <c r="K1" s="597"/>
      <c r="L1" s="597"/>
      <c r="M1" s="25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0" customHeight="1">
      <c r="A2" s="256"/>
      <c r="B2" s="256"/>
      <c r="C2" s="598"/>
      <c r="D2" s="598"/>
      <c r="E2" s="598"/>
      <c r="F2" s="598"/>
      <c r="G2" s="598"/>
      <c r="H2" s="598"/>
      <c r="I2" s="598"/>
      <c r="J2" s="598"/>
      <c r="K2" s="598"/>
      <c r="L2" s="598"/>
      <c r="M2" s="25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6" t="s">
        <v>269</v>
      </c>
      <c r="B3" s="446"/>
      <c r="C3" s="518" t="s">
        <v>5</v>
      </c>
      <c r="D3" s="518"/>
      <c r="E3" s="518"/>
      <c r="F3" s="518"/>
      <c r="G3" s="518"/>
      <c r="H3" s="518"/>
      <c r="I3" s="518"/>
      <c r="J3" s="518"/>
      <c r="K3" s="518"/>
      <c r="L3" s="518"/>
      <c r="M3" s="51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5.5" customHeight="1">
      <c r="A4" s="446" t="s">
        <v>270</v>
      </c>
      <c r="B4" s="446"/>
      <c r="C4" s="517" t="s">
        <v>37</v>
      </c>
      <c r="D4" s="517"/>
      <c r="E4" s="517"/>
      <c r="F4" s="517"/>
      <c r="G4" s="517"/>
      <c r="H4" s="517"/>
      <c r="I4" s="517"/>
      <c r="J4" s="517"/>
      <c r="K4" s="517"/>
      <c r="L4" s="517"/>
      <c r="M4" s="51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6" t="s">
        <v>271</v>
      </c>
      <c r="B5" s="446"/>
      <c r="C5" s="609" t="s">
        <v>272</v>
      </c>
      <c r="D5" s="610"/>
      <c r="E5" s="610"/>
      <c r="F5" s="610"/>
      <c r="G5" s="610"/>
      <c r="H5" s="610"/>
      <c r="I5" s="610"/>
      <c r="J5" s="610"/>
      <c r="K5" s="610"/>
      <c r="L5" s="610"/>
      <c r="M5" s="61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04" t="s">
        <v>455</v>
      </c>
      <c r="B6" s="605"/>
      <c r="C6" s="606"/>
      <c r="D6" s="607" t="s">
        <v>456</v>
      </c>
      <c r="E6" s="607"/>
      <c r="F6" s="607"/>
      <c r="G6" s="608" t="s">
        <v>457</v>
      </c>
      <c r="H6" s="599" t="s">
        <v>458</v>
      </c>
      <c r="I6" s="601" t="s">
        <v>459</v>
      </c>
      <c r="J6" s="602"/>
      <c r="K6" s="601" t="s">
        <v>460</v>
      </c>
      <c r="L6" s="602"/>
      <c r="M6" s="603" t="s">
        <v>470</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211</v>
      </c>
      <c r="C7" s="27" t="s">
        <v>213</v>
      </c>
      <c r="D7" s="20" t="s">
        <v>223</v>
      </c>
      <c r="E7" s="20" t="s">
        <v>462</v>
      </c>
      <c r="F7" s="20" t="s">
        <v>463</v>
      </c>
      <c r="G7" s="608"/>
      <c r="H7" s="600"/>
      <c r="I7" s="21" t="s">
        <v>464</v>
      </c>
      <c r="J7" s="21" t="s">
        <v>465</v>
      </c>
      <c r="K7" s="21" t="s">
        <v>466</v>
      </c>
      <c r="L7" s="21" t="s">
        <v>467</v>
      </c>
      <c r="M7" s="60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93"/>
      <c r="B8" s="594"/>
      <c r="C8" s="594"/>
      <c r="D8" s="594"/>
      <c r="E8" s="594"/>
      <c r="F8" s="594"/>
      <c r="G8" s="594"/>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9">
        <f>'7- Mapa Final'!A10</f>
        <v>1</v>
      </c>
      <c r="B9" s="579" t="str">
        <f>'7- Mapa Final'!B10</f>
        <v>Inadecuada formulación de los procesos contractuales para la adquisición, suministro y mantenimiento de bienes y servicios por parte de las Secciones que definen la necesidad en beneficio de las corporaciones y despachos judiciales</v>
      </c>
      <c r="C9" s="579" t="str">
        <f>'7- Mapa Final'!C10</f>
        <v>Indebida ejecución de los procesos de adquisición, suministro y mantenimiento de bienes y servicios en beneficio de las corporaciones y despachos judiciales, tales como: arrendamiento de inmuebles para el funcionamiento de sedes administrativas y judiciales a cargos de la Dirección Seccional; servicios de: vigilancia privada, aseo y cafetería; insumos para el parque automotor, compra de bienes y servicios y demás.</v>
      </c>
      <c r="D9" s="581" t="str">
        <f>'7- Mapa Final'!J10</f>
        <v>Muy Baja - 1</v>
      </c>
      <c r="E9" s="583" t="str">
        <f>'7- Mapa Final'!K10</f>
        <v>Moderado - 3</v>
      </c>
      <c r="F9" s="585" t="str">
        <f>'7- Mapa Final'!M10</f>
        <v>Moderado - 3</v>
      </c>
      <c r="G9" s="422" t="s">
        <v>358</v>
      </c>
      <c r="H9" s="596"/>
      <c r="I9" s="596"/>
      <c r="J9" s="596" t="s">
        <v>473</v>
      </c>
      <c r="K9" s="591">
        <v>45566</v>
      </c>
      <c r="L9" s="591">
        <v>45657</v>
      </c>
      <c r="M9" s="612" t="s">
        <v>525</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90"/>
      <c r="B10" s="580"/>
      <c r="C10" s="580"/>
      <c r="D10" s="582"/>
      <c r="E10" s="584"/>
      <c r="F10" s="586"/>
      <c r="G10" s="423"/>
      <c r="H10" s="588"/>
      <c r="I10" s="588"/>
      <c r="J10" s="588"/>
      <c r="K10" s="588"/>
      <c r="L10" s="588"/>
      <c r="M10" s="613"/>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90"/>
      <c r="B11" s="580"/>
      <c r="C11" s="580"/>
      <c r="D11" s="582"/>
      <c r="E11" s="584"/>
      <c r="F11" s="586"/>
      <c r="G11" s="423"/>
      <c r="H11" s="588"/>
      <c r="I11" s="588"/>
      <c r="J11" s="588"/>
      <c r="K11" s="588"/>
      <c r="L11" s="588"/>
      <c r="M11" s="613"/>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90"/>
      <c r="B12" s="580"/>
      <c r="C12" s="580"/>
      <c r="D12" s="582"/>
      <c r="E12" s="584"/>
      <c r="F12" s="586"/>
      <c r="G12" s="423"/>
      <c r="H12" s="588"/>
      <c r="I12" s="588"/>
      <c r="J12" s="588"/>
      <c r="K12" s="588"/>
      <c r="L12" s="588"/>
      <c r="M12" s="613"/>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90"/>
      <c r="B13" s="580"/>
      <c r="C13" s="580"/>
      <c r="D13" s="582"/>
      <c r="E13" s="584"/>
      <c r="F13" s="586"/>
      <c r="G13" s="423"/>
      <c r="H13" s="588"/>
      <c r="I13" s="588"/>
      <c r="J13" s="588"/>
      <c r="K13" s="588"/>
      <c r="L13" s="588"/>
      <c r="M13" s="613"/>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90"/>
      <c r="B14" s="580"/>
      <c r="C14" s="580"/>
      <c r="D14" s="582"/>
      <c r="E14" s="584"/>
      <c r="F14" s="586"/>
      <c r="G14" s="423"/>
      <c r="H14" s="588"/>
      <c r="I14" s="588"/>
      <c r="J14" s="588"/>
      <c r="K14" s="588"/>
      <c r="L14" s="588"/>
      <c r="M14" s="613"/>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90"/>
      <c r="B15" s="580"/>
      <c r="C15" s="580"/>
      <c r="D15" s="582"/>
      <c r="E15" s="584"/>
      <c r="F15" s="586"/>
      <c r="G15" s="423"/>
      <c r="H15" s="588"/>
      <c r="I15" s="588"/>
      <c r="J15" s="588"/>
      <c r="K15" s="588"/>
      <c r="L15" s="588"/>
      <c r="M15" s="613"/>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90"/>
      <c r="B16" s="580"/>
      <c r="C16" s="580"/>
      <c r="D16" s="582"/>
      <c r="E16" s="584"/>
      <c r="F16" s="586"/>
      <c r="G16" s="423"/>
      <c r="H16" s="588"/>
      <c r="I16" s="588"/>
      <c r="J16" s="588"/>
      <c r="K16" s="588"/>
      <c r="L16" s="588"/>
      <c r="M16" s="613"/>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90"/>
      <c r="B17" s="580"/>
      <c r="C17" s="580"/>
      <c r="D17" s="582"/>
      <c r="E17" s="584"/>
      <c r="F17" s="586"/>
      <c r="G17" s="423"/>
      <c r="H17" s="588"/>
      <c r="I17" s="588"/>
      <c r="J17" s="588"/>
      <c r="K17" s="588"/>
      <c r="L17" s="588"/>
      <c r="M17" s="613"/>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90"/>
      <c r="B18" s="580"/>
      <c r="C18" s="580"/>
      <c r="D18" s="582"/>
      <c r="E18" s="584"/>
      <c r="F18" s="586"/>
      <c r="G18" s="423"/>
      <c r="H18" s="588"/>
      <c r="I18" s="588"/>
      <c r="J18" s="588"/>
      <c r="K18" s="588"/>
      <c r="L18" s="588"/>
      <c r="M18" s="615"/>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9">
        <f>'7- Mapa Final'!A20</f>
        <v>2</v>
      </c>
      <c r="B19" s="579" t="str">
        <f>'7- Mapa Final'!B20</f>
        <v>Omisión de trámites de Ley y demás normas contractuales en la supervisión de contratos</v>
      </c>
      <c r="C19" s="579" t="str">
        <f>'7- Mapa Final'!C20</f>
        <v xml:space="preserve">Incumplimientos o deficiencias en los contratos; generación de reservas presupuestales y/o vigencias expiradas que conllevan a demandas en contra de la administración. </v>
      </c>
      <c r="D19" s="581" t="str">
        <f>'7- Mapa Final'!J20</f>
        <v>Muy Baja - 1</v>
      </c>
      <c r="E19" s="583" t="str">
        <f>'7- Mapa Final'!K20</f>
        <v>Moderado - 3</v>
      </c>
      <c r="F19" s="585" t="str">
        <f>'7- Mapa Final'!M20</f>
        <v>Moderado - 3</v>
      </c>
      <c r="G19" s="422" t="s">
        <v>358</v>
      </c>
      <c r="H19" s="596"/>
      <c r="I19" s="596"/>
      <c r="J19" s="596" t="s">
        <v>473</v>
      </c>
      <c r="K19" s="591">
        <v>45566</v>
      </c>
      <c r="L19" s="591">
        <v>45657</v>
      </c>
      <c r="M19" s="612" t="s">
        <v>474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90"/>
      <c r="B20" s="580"/>
      <c r="C20" s="580"/>
      <c r="D20" s="582"/>
      <c r="E20" s="584"/>
      <c r="F20" s="586"/>
      <c r="G20" s="423"/>
      <c r="H20" s="588"/>
      <c r="I20" s="588"/>
      <c r="J20" s="588"/>
      <c r="K20" s="588"/>
      <c r="L20" s="588"/>
      <c r="M20" s="613"/>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90"/>
      <c r="B21" s="580"/>
      <c r="C21" s="580"/>
      <c r="D21" s="582"/>
      <c r="E21" s="584"/>
      <c r="F21" s="586"/>
      <c r="G21" s="423"/>
      <c r="H21" s="588"/>
      <c r="I21" s="588"/>
      <c r="J21" s="588"/>
      <c r="K21" s="588"/>
      <c r="L21" s="588"/>
      <c r="M21" s="613"/>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90"/>
      <c r="B22" s="580"/>
      <c r="C22" s="580"/>
      <c r="D22" s="582"/>
      <c r="E22" s="584"/>
      <c r="F22" s="586"/>
      <c r="G22" s="423"/>
      <c r="H22" s="588"/>
      <c r="I22" s="588"/>
      <c r="J22" s="588"/>
      <c r="K22" s="588"/>
      <c r="L22" s="588"/>
      <c r="M22" s="613"/>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90"/>
      <c r="B23" s="580"/>
      <c r="C23" s="580"/>
      <c r="D23" s="582"/>
      <c r="E23" s="584"/>
      <c r="F23" s="586"/>
      <c r="G23" s="423"/>
      <c r="H23" s="588"/>
      <c r="I23" s="588"/>
      <c r="J23" s="588"/>
      <c r="K23" s="588"/>
      <c r="L23" s="588"/>
      <c r="M23" s="613"/>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90"/>
      <c r="B24" s="580"/>
      <c r="C24" s="580"/>
      <c r="D24" s="582"/>
      <c r="E24" s="584"/>
      <c r="F24" s="586"/>
      <c r="G24" s="423"/>
      <c r="H24" s="588"/>
      <c r="I24" s="588"/>
      <c r="J24" s="588"/>
      <c r="K24" s="588"/>
      <c r="L24" s="588"/>
      <c r="M24" s="613"/>
      <c r="N24" s="26"/>
      <c r="O24" s="26"/>
    </row>
    <row r="25" spans="1:169">
      <c r="A25" s="590"/>
      <c r="B25" s="580"/>
      <c r="C25" s="580"/>
      <c r="D25" s="582"/>
      <c r="E25" s="584"/>
      <c r="F25" s="586"/>
      <c r="G25" s="423"/>
      <c r="H25" s="588"/>
      <c r="I25" s="588"/>
      <c r="J25" s="588"/>
      <c r="K25" s="588"/>
      <c r="L25" s="588"/>
      <c r="M25" s="613"/>
      <c r="N25" s="26"/>
      <c r="O25" s="26"/>
    </row>
    <row r="26" spans="1:169">
      <c r="A26" s="590"/>
      <c r="B26" s="580"/>
      <c r="C26" s="580"/>
      <c r="D26" s="582"/>
      <c r="E26" s="584"/>
      <c r="F26" s="586"/>
      <c r="G26" s="423"/>
      <c r="H26" s="588"/>
      <c r="I26" s="588"/>
      <c r="J26" s="588"/>
      <c r="K26" s="588"/>
      <c r="L26" s="588"/>
      <c r="M26" s="613"/>
      <c r="N26" s="26"/>
      <c r="O26" s="26"/>
    </row>
    <row r="27" spans="1:169">
      <c r="A27" s="590"/>
      <c r="B27" s="580"/>
      <c r="C27" s="580"/>
      <c r="D27" s="582"/>
      <c r="E27" s="584"/>
      <c r="F27" s="586"/>
      <c r="G27" s="423"/>
      <c r="H27" s="588"/>
      <c r="I27" s="588"/>
      <c r="J27" s="588"/>
      <c r="K27" s="588"/>
      <c r="L27" s="588"/>
      <c r="M27" s="613"/>
      <c r="N27" s="26"/>
      <c r="O27" s="26"/>
    </row>
    <row r="28" spans="1:169" ht="15.75" thickBot="1">
      <c r="A28" s="590"/>
      <c r="B28" s="580"/>
      <c r="C28" s="580"/>
      <c r="D28" s="582"/>
      <c r="E28" s="584"/>
      <c r="F28" s="586"/>
      <c r="G28" s="423"/>
      <c r="H28" s="588"/>
      <c r="I28" s="588"/>
      <c r="J28" s="588"/>
      <c r="K28" s="588"/>
      <c r="L28" s="588"/>
      <c r="M28" s="615"/>
      <c r="N28" s="26"/>
      <c r="O28" s="26"/>
    </row>
    <row r="29" spans="1:169" s="18" customFormat="1" ht="12.75" customHeight="1">
      <c r="A29" s="589">
        <f>'7- Mapa Final'!A30</f>
        <v>3</v>
      </c>
      <c r="B29" s="579" t="str">
        <f>'7- Mapa Final'!B30</f>
        <v>Incumplimiento en el trámite de los siniestros desde el aviso del evento hasta el cierre del expediente del mismo.</v>
      </c>
      <c r="C29" s="579" t="str">
        <f>'7- Mapa Final'!C30</f>
        <v xml:space="preserve">Que no se cumplan los requisitos establecidos en el manual del Plan de seguros para el tramite de los siniestros derivando en perdidas mayores para la entidad </v>
      </c>
      <c r="D29" s="581" t="str">
        <f>'7- Mapa Final'!J30</f>
        <v>Baja - 2</v>
      </c>
      <c r="E29" s="583" t="str">
        <f>'7- Mapa Final'!K30</f>
        <v>Leve - 1</v>
      </c>
      <c r="F29" s="585" t="str">
        <f>'7- Mapa Final'!M30</f>
        <v>Bajo - 2</v>
      </c>
      <c r="G29" s="422" t="s">
        <v>358</v>
      </c>
      <c r="H29" s="596"/>
      <c r="I29" s="596"/>
      <c r="J29" s="596" t="s">
        <v>473</v>
      </c>
      <c r="K29" s="591">
        <v>45566</v>
      </c>
      <c r="L29" s="591">
        <v>45657</v>
      </c>
      <c r="M29" s="612" t="s">
        <v>475</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90"/>
      <c r="B30" s="580"/>
      <c r="C30" s="580"/>
      <c r="D30" s="582"/>
      <c r="E30" s="584"/>
      <c r="F30" s="586"/>
      <c r="G30" s="423"/>
      <c r="H30" s="588"/>
      <c r="I30" s="588"/>
      <c r="J30" s="588"/>
      <c r="K30" s="588"/>
      <c r="L30" s="588"/>
      <c r="M30" s="613"/>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90"/>
      <c r="B31" s="580"/>
      <c r="C31" s="580"/>
      <c r="D31" s="582"/>
      <c r="E31" s="584"/>
      <c r="F31" s="586"/>
      <c r="G31" s="423"/>
      <c r="H31" s="588"/>
      <c r="I31" s="588"/>
      <c r="J31" s="588"/>
      <c r="K31" s="588"/>
      <c r="L31" s="588"/>
      <c r="M31" s="61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90"/>
      <c r="B32" s="580"/>
      <c r="C32" s="580"/>
      <c r="D32" s="582"/>
      <c r="E32" s="584"/>
      <c r="F32" s="586"/>
      <c r="G32" s="423"/>
      <c r="H32" s="588"/>
      <c r="I32" s="588"/>
      <c r="J32" s="588"/>
      <c r="K32" s="588"/>
      <c r="L32" s="588"/>
      <c r="M32" s="61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90"/>
      <c r="B33" s="580"/>
      <c r="C33" s="580"/>
      <c r="D33" s="582"/>
      <c r="E33" s="584"/>
      <c r="F33" s="586"/>
      <c r="G33" s="423"/>
      <c r="H33" s="588"/>
      <c r="I33" s="588"/>
      <c r="J33" s="588"/>
      <c r="K33" s="588"/>
      <c r="L33" s="588"/>
      <c r="M33" s="61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90"/>
      <c r="B34" s="580"/>
      <c r="C34" s="580"/>
      <c r="D34" s="582"/>
      <c r="E34" s="584"/>
      <c r="F34" s="586"/>
      <c r="G34" s="423"/>
      <c r="H34" s="588"/>
      <c r="I34" s="588"/>
      <c r="J34" s="588"/>
      <c r="K34" s="588"/>
      <c r="L34" s="588"/>
      <c r="M34" s="613"/>
      <c r="N34" s="26"/>
      <c r="O34" s="26"/>
    </row>
    <row r="35" spans="1:169">
      <c r="A35" s="590"/>
      <c r="B35" s="580"/>
      <c r="C35" s="580"/>
      <c r="D35" s="582"/>
      <c r="E35" s="584"/>
      <c r="F35" s="586"/>
      <c r="G35" s="423"/>
      <c r="H35" s="588"/>
      <c r="I35" s="588"/>
      <c r="J35" s="588"/>
      <c r="K35" s="588"/>
      <c r="L35" s="588"/>
      <c r="M35" s="613"/>
      <c r="N35" s="26"/>
      <c r="O35" s="26"/>
    </row>
    <row r="36" spans="1:169">
      <c r="A36" s="590"/>
      <c r="B36" s="580"/>
      <c r="C36" s="580"/>
      <c r="D36" s="582"/>
      <c r="E36" s="584"/>
      <c r="F36" s="586"/>
      <c r="G36" s="423"/>
      <c r="H36" s="588"/>
      <c r="I36" s="588"/>
      <c r="J36" s="588"/>
      <c r="K36" s="588"/>
      <c r="L36" s="588"/>
      <c r="M36" s="613"/>
      <c r="N36" s="26"/>
      <c r="O36" s="26"/>
    </row>
    <row r="37" spans="1:169">
      <c r="A37" s="590"/>
      <c r="B37" s="580"/>
      <c r="C37" s="580"/>
      <c r="D37" s="582"/>
      <c r="E37" s="584"/>
      <c r="F37" s="586"/>
      <c r="G37" s="423"/>
      <c r="H37" s="588"/>
      <c r="I37" s="588"/>
      <c r="J37" s="588"/>
      <c r="K37" s="588"/>
      <c r="L37" s="588"/>
      <c r="M37" s="613"/>
      <c r="N37" s="26"/>
      <c r="O37" s="26"/>
    </row>
    <row r="38" spans="1:169" ht="15.75" thickBot="1">
      <c r="A38" s="590"/>
      <c r="B38" s="580"/>
      <c r="C38" s="580"/>
      <c r="D38" s="582"/>
      <c r="E38" s="584"/>
      <c r="F38" s="586"/>
      <c r="G38" s="423"/>
      <c r="H38" s="588"/>
      <c r="I38" s="588"/>
      <c r="J38" s="588"/>
      <c r="K38" s="588"/>
      <c r="L38" s="588"/>
      <c r="M38" s="615"/>
      <c r="N38" s="26"/>
      <c r="O38" s="26"/>
    </row>
    <row r="39" spans="1:169" s="18" customFormat="1" ht="12.75" customHeight="1">
      <c r="A39" s="589">
        <f>'7- Mapa Final'!A40</f>
        <v>4</v>
      </c>
      <c r="B39" s="579" t="str">
        <f>'7- Mapa Final'!B40</f>
        <v>Afectación en la atención en algunas sedes judiciales por  suspensión de los Servicios Públicos Domiciliarios por falta de pago o pago no reportado</v>
      </c>
      <c r="C39" s="579" t="str">
        <f>'7- Mapa Final'!C40</f>
        <v>Falencias en el aseguramiento de la prestación de los servicios judiciales en alguna sede por falta de control y  aplicación de medidas necesarias para controlar, normalizar y/o reestablecer la prestación de los servicios públicos..</v>
      </c>
      <c r="D39" s="581" t="str">
        <f>'7- Mapa Final'!J40</f>
        <v>Muy Baja - 1</v>
      </c>
      <c r="E39" s="583" t="str">
        <f>'7- Mapa Final'!K40</f>
        <v>Menor - 2</v>
      </c>
      <c r="F39" s="585" t="str">
        <f>'7- Mapa Final'!M40</f>
        <v>Bajo - 2</v>
      </c>
      <c r="G39" s="422" t="s">
        <v>358</v>
      </c>
      <c r="H39" s="596"/>
      <c r="I39" s="596"/>
      <c r="J39" s="596" t="s">
        <v>473</v>
      </c>
      <c r="K39" s="591">
        <v>45566</v>
      </c>
      <c r="L39" s="591">
        <v>45657</v>
      </c>
      <c r="M39" s="612" t="s">
        <v>476</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90"/>
      <c r="B40" s="580"/>
      <c r="C40" s="580"/>
      <c r="D40" s="582"/>
      <c r="E40" s="584"/>
      <c r="F40" s="586"/>
      <c r="G40" s="423"/>
      <c r="H40" s="588"/>
      <c r="I40" s="588"/>
      <c r="J40" s="588"/>
      <c r="K40" s="588"/>
      <c r="L40" s="588"/>
      <c r="M40" s="613"/>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90"/>
      <c r="B41" s="580"/>
      <c r="C41" s="580"/>
      <c r="D41" s="582"/>
      <c r="E41" s="584"/>
      <c r="F41" s="586"/>
      <c r="G41" s="423"/>
      <c r="H41" s="588"/>
      <c r="I41" s="588"/>
      <c r="J41" s="588"/>
      <c r="K41" s="588"/>
      <c r="L41" s="588"/>
      <c r="M41" s="61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90"/>
      <c r="B42" s="580"/>
      <c r="C42" s="580"/>
      <c r="D42" s="582"/>
      <c r="E42" s="584"/>
      <c r="F42" s="586"/>
      <c r="G42" s="423"/>
      <c r="H42" s="588"/>
      <c r="I42" s="588"/>
      <c r="J42" s="588"/>
      <c r="K42" s="588"/>
      <c r="L42" s="588"/>
      <c r="M42" s="61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90"/>
      <c r="B43" s="580"/>
      <c r="C43" s="580"/>
      <c r="D43" s="582"/>
      <c r="E43" s="584"/>
      <c r="F43" s="586"/>
      <c r="G43" s="423"/>
      <c r="H43" s="588"/>
      <c r="I43" s="588"/>
      <c r="J43" s="588"/>
      <c r="K43" s="588"/>
      <c r="L43" s="588"/>
      <c r="M43" s="61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90"/>
      <c r="B44" s="580"/>
      <c r="C44" s="580"/>
      <c r="D44" s="582"/>
      <c r="E44" s="584"/>
      <c r="F44" s="586"/>
      <c r="G44" s="423"/>
      <c r="H44" s="588"/>
      <c r="I44" s="588"/>
      <c r="J44" s="588"/>
      <c r="K44" s="588"/>
      <c r="L44" s="588"/>
      <c r="M44" s="613"/>
      <c r="N44" s="26"/>
      <c r="O44" s="26"/>
    </row>
    <row r="45" spans="1:169">
      <c r="A45" s="590"/>
      <c r="B45" s="580"/>
      <c r="C45" s="580"/>
      <c r="D45" s="582"/>
      <c r="E45" s="584"/>
      <c r="F45" s="586"/>
      <c r="G45" s="423"/>
      <c r="H45" s="588"/>
      <c r="I45" s="588"/>
      <c r="J45" s="588"/>
      <c r="K45" s="588"/>
      <c r="L45" s="588"/>
      <c r="M45" s="613"/>
      <c r="N45" s="26"/>
      <c r="O45" s="26"/>
    </row>
    <row r="46" spans="1:169">
      <c r="A46" s="590"/>
      <c r="B46" s="580"/>
      <c r="C46" s="580"/>
      <c r="D46" s="582"/>
      <c r="E46" s="584"/>
      <c r="F46" s="586"/>
      <c r="G46" s="423"/>
      <c r="H46" s="588"/>
      <c r="I46" s="588"/>
      <c r="J46" s="588"/>
      <c r="K46" s="588"/>
      <c r="L46" s="588"/>
      <c r="M46" s="613"/>
      <c r="N46" s="26"/>
      <c r="O46" s="26"/>
    </row>
    <row r="47" spans="1:169">
      <c r="A47" s="590"/>
      <c r="B47" s="580"/>
      <c r="C47" s="580"/>
      <c r="D47" s="582"/>
      <c r="E47" s="584"/>
      <c r="F47" s="586"/>
      <c r="G47" s="423"/>
      <c r="H47" s="588"/>
      <c r="I47" s="588"/>
      <c r="J47" s="588"/>
      <c r="K47" s="588"/>
      <c r="L47" s="588"/>
      <c r="M47" s="613"/>
      <c r="N47" s="26"/>
      <c r="O47" s="26"/>
    </row>
    <row r="48" spans="1:169" ht="15.75" thickBot="1">
      <c r="A48" s="590"/>
      <c r="B48" s="580"/>
      <c r="C48" s="580"/>
      <c r="D48" s="582"/>
      <c r="E48" s="584"/>
      <c r="F48" s="586"/>
      <c r="G48" s="423"/>
      <c r="H48" s="588"/>
      <c r="I48" s="588"/>
      <c r="J48" s="588"/>
      <c r="K48" s="588"/>
      <c r="L48" s="588"/>
      <c r="M48" s="615"/>
      <c r="N48" s="26"/>
      <c r="O48" s="26"/>
    </row>
    <row r="49" spans="1:169" s="18" customFormat="1" ht="12.75" customHeight="1">
      <c r="A49" s="589">
        <f>'7- Mapa Final'!A50</f>
        <v>5</v>
      </c>
      <c r="B49" s="579" t="str">
        <f>'7- Mapa Final'!B50</f>
        <v>Tener registros desactualizados del parque automotor de la Rama Judicial (Hojas de vida de los vehículos, reporte de novedades, mantenimientos) y/o pérdida de la información anexa documentada.</v>
      </c>
      <c r="C49" s="579" t="str">
        <f>'7- Mapa Final'!C50</f>
        <v>Falta de información para realizar seguimiento en términos de cumplimiento, detección y análisis de las novedades de los vehículos.</v>
      </c>
      <c r="D49" s="581" t="str">
        <f>'7- Mapa Final'!J50</f>
        <v>Muy Baja - 1</v>
      </c>
      <c r="E49" s="583" t="str">
        <f>'7- Mapa Final'!K50</f>
        <v>Menor - 2</v>
      </c>
      <c r="F49" s="585" t="str">
        <f>'7- Mapa Final'!M50</f>
        <v>Bajo - 2</v>
      </c>
      <c r="G49" s="422" t="s">
        <v>358</v>
      </c>
      <c r="H49" s="596"/>
      <c r="I49" s="596"/>
      <c r="J49" s="596" t="s">
        <v>473</v>
      </c>
      <c r="K49" s="591">
        <v>45566</v>
      </c>
      <c r="L49" s="591">
        <v>45657</v>
      </c>
      <c r="M49" s="612" t="s">
        <v>477</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90"/>
      <c r="B50" s="580"/>
      <c r="C50" s="580"/>
      <c r="D50" s="582"/>
      <c r="E50" s="584"/>
      <c r="F50" s="586"/>
      <c r="G50" s="423"/>
      <c r="H50" s="588"/>
      <c r="I50" s="588"/>
      <c r="J50" s="588"/>
      <c r="K50" s="588"/>
      <c r="L50" s="588"/>
      <c r="M50" s="613"/>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90"/>
      <c r="B51" s="580"/>
      <c r="C51" s="580"/>
      <c r="D51" s="582"/>
      <c r="E51" s="584"/>
      <c r="F51" s="586"/>
      <c r="G51" s="423"/>
      <c r="H51" s="588"/>
      <c r="I51" s="588"/>
      <c r="J51" s="588"/>
      <c r="K51" s="588"/>
      <c r="L51" s="588"/>
      <c r="M51" s="613"/>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90"/>
      <c r="B52" s="580"/>
      <c r="C52" s="580"/>
      <c r="D52" s="582"/>
      <c r="E52" s="584"/>
      <c r="F52" s="586"/>
      <c r="G52" s="423"/>
      <c r="H52" s="588"/>
      <c r="I52" s="588"/>
      <c r="J52" s="588"/>
      <c r="K52" s="588"/>
      <c r="L52" s="588"/>
      <c r="M52" s="613"/>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90"/>
      <c r="B53" s="580"/>
      <c r="C53" s="580"/>
      <c r="D53" s="582"/>
      <c r="E53" s="584"/>
      <c r="F53" s="586"/>
      <c r="G53" s="423"/>
      <c r="H53" s="588"/>
      <c r="I53" s="588"/>
      <c r="J53" s="588"/>
      <c r="K53" s="588"/>
      <c r="L53" s="588"/>
      <c r="M53" s="613"/>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90"/>
      <c r="B54" s="580"/>
      <c r="C54" s="580"/>
      <c r="D54" s="582"/>
      <c r="E54" s="584"/>
      <c r="F54" s="586"/>
      <c r="G54" s="423"/>
      <c r="H54" s="588"/>
      <c r="I54" s="588"/>
      <c r="J54" s="588"/>
      <c r="K54" s="588"/>
      <c r="L54" s="588"/>
      <c r="M54" s="613"/>
      <c r="N54" s="26"/>
      <c r="O54" s="26"/>
    </row>
    <row r="55" spans="1:169">
      <c r="A55" s="590"/>
      <c r="B55" s="580"/>
      <c r="C55" s="580"/>
      <c r="D55" s="582"/>
      <c r="E55" s="584"/>
      <c r="F55" s="586"/>
      <c r="G55" s="423"/>
      <c r="H55" s="588"/>
      <c r="I55" s="588"/>
      <c r="J55" s="588"/>
      <c r="K55" s="588"/>
      <c r="L55" s="588"/>
      <c r="M55" s="613"/>
      <c r="N55" s="26"/>
      <c r="O55" s="26"/>
    </row>
    <row r="56" spans="1:169">
      <c r="A56" s="590"/>
      <c r="B56" s="580"/>
      <c r="C56" s="580"/>
      <c r="D56" s="582"/>
      <c r="E56" s="584"/>
      <c r="F56" s="586"/>
      <c r="G56" s="423"/>
      <c r="H56" s="588"/>
      <c r="I56" s="588"/>
      <c r="J56" s="588"/>
      <c r="K56" s="588"/>
      <c r="L56" s="588"/>
      <c r="M56" s="613"/>
      <c r="N56" s="26"/>
      <c r="O56" s="26"/>
    </row>
    <row r="57" spans="1:169">
      <c r="A57" s="590"/>
      <c r="B57" s="580"/>
      <c r="C57" s="580"/>
      <c r="D57" s="582"/>
      <c r="E57" s="584"/>
      <c r="F57" s="586"/>
      <c r="G57" s="423"/>
      <c r="H57" s="588"/>
      <c r="I57" s="588"/>
      <c r="J57" s="588"/>
      <c r="K57" s="588"/>
      <c r="L57" s="588"/>
      <c r="M57" s="613"/>
      <c r="N57" s="26"/>
      <c r="O57" s="26"/>
    </row>
    <row r="58" spans="1:169" ht="15.75" thickBot="1">
      <c r="A58" s="590"/>
      <c r="B58" s="580"/>
      <c r="C58" s="580"/>
      <c r="D58" s="582"/>
      <c r="E58" s="584"/>
      <c r="F58" s="586"/>
      <c r="G58" s="423"/>
      <c r="H58" s="588"/>
      <c r="I58" s="588"/>
      <c r="J58" s="588"/>
      <c r="K58" s="588"/>
      <c r="L58" s="588"/>
      <c r="M58" s="615"/>
      <c r="N58" s="26"/>
      <c r="O58" s="26"/>
    </row>
    <row r="59" spans="1:169" s="18" customFormat="1" ht="12.75" customHeight="1">
      <c r="A59" s="589">
        <f>'7- Mapa Final'!A60</f>
        <v>6</v>
      </c>
      <c r="B59" s="579" t="str">
        <f>'7- Mapa Final'!B60</f>
        <v>Afectación de los aspectos ambientales</v>
      </c>
      <c r="C59" s="579" t="str">
        <f>'7- Mapa Final'!C60</f>
        <v>Falta de información para que los desarrollos administrativos incluyan los enfoques ambientales.</v>
      </c>
      <c r="D59" s="581" t="str">
        <f>'7- Mapa Final'!J60</f>
        <v>Muy Baja - 1</v>
      </c>
      <c r="E59" s="583" t="str">
        <f>'7- Mapa Final'!K60</f>
        <v>Menor - 2</v>
      </c>
      <c r="F59" s="585" t="str">
        <f>'7- Mapa Final'!M60</f>
        <v>Bajo - 2</v>
      </c>
      <c r="G59" s="422" t="s">
        <v>358</v>
      </c>
      <c r="H59" s="596"/>
      <c r="I59" s="596"/>
      <c r="J59" s="596" t="s">
        <v>473</v>
      </c>
      <c r="K59" s="591">
        <v>45566</v>
      </c>
      <c r="L59" s="591">
        <v>45657</v>
      </c>
      <c r="M59" s="612" t="s">
        <v>478</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90"/>
      <c r="B60" s="580"/>
      <c r="C60" s="580"/>
      <c r="D60" s="582"/>
      <c r="E60" s="584"/>
      <c r="F60" s="586"/>
      <c r="G60" s="423"/>
      <c r="H60" s="588"/>
      <c r="I60" s="588"/>
      <c r="J60" s="588"/>
      <c r="K60" s="588"/>
      <c r="L60" s="588"/>
      <c r="M60" s="613"/>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90"/>
      <c r="B61" s="580"/>
      <c r="C61" s="580"/>
      <c r="D61" s="582"/>
      <c r="E61" s="584"/>
      <c r="F61" s="586"/>
      <c r="G61" s="423"/>
      <c r="H61" s="588"/>
      <c r="I61" s="588"/>
      <c r="J61" s="588"/>
      <c r="K61" s="588"/>
      <c r="L61" s="588"/>
      <c r="M61" s="613"/>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90"/>
      <c r="B62" s="580"/>
      <c r="C62" s="580"/>
      <c r="D62" s="582"/>
      <c r="E62" s="584"/>
      <c r="F62" s="586"/>
      <c r="G62" s="423"/>
      <c r="H62" s="588"/>
      <c r="I62" s="588"/>
      <c r="J62" s="588"/>
      <c r="K62" s="588"/>
      <c r="L62" s="588"/>
      <c r="M62" s="613"/>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90"/>
      <c r="B63" s="580"/>
      <c r="C63" s="580"/>
      <c r="D63" s="582"/>
      <c r="E63" s="584"/>
      <c r="F63" s="586"/>
      <c r="G63" s="423"/>
      <c r="H63" s="588"/>
      <c r="I63" s="588"/>
      <c r="J63" s="588"/>
      <c r="K63" s="588"/>
      <c r="L63" s="588"/>
      <c r="M63" s="613"/>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90"/>
      <c r="B64" s="580"/>
      <c r="C64" s="580"/>
      <c r="D64" s="582"/>
      <c r="E64" s="584"/>
      <c r="F64" s="586"/>
      <c r="G64" s="423"/>
      <c r="H64" s="588"/>
      <c r="I64" s="588"/>
      <c r="J64" s="588"/>
      <c r="K64" s="588"/>
      <c r="L64" s="588"/>
      <c r="M64" s="613"/>
      <c r="N64" s="26"/>
      <c r="O64" s="26"/>
    </row>
    <row r="65" spans="1:169">
      <c r="A65" s="590"/>
      <c r="B65" s="580"/>
      <c r="C65" s="580"/>
      <c r="D65" s="582"/>
      <c r="E65" s="584"/>
      <c r="F65" s="586"/>
      <c r="G65" s="423"/>
      <c r="H65" s="588"/>
      <c r="I65" s="588"/>
      <c r="J65" s="588"/>
      <c r="K65" s="588"/>
      <c r="L65" s="588"/>
      <c r="M65" s="613"/>
      <c r="N65" s="26"/>
      <c r="O65" s="26"/>
    </row>
    <row r="66" spans="1:169">
      <c r="A66" s="590"/>
      <c r="B66" s="580"/>
      <c r="C66" s="580"/>
      <c r="D66" s="582"/>
      <c r="E66" s="584"/>
      <c r="F66" s="586"/>
      <c r="G66" s="423"/>
      <c r="H66" s="588"/>
      <c r="I66" s="588"/>
      <c r="J66" s="588"/>
      <c r="K66" s="588"/>
      <c r="L66" s="588"/>
      <c r="M66" s="613"/>
      <c r="N66" s="26"/>
      <c r="O66" s="26"/>
    </row>
    <row r="67" spans="1:169">
      <c r="A67" s="590"/>
      <c r="B67" s="580"/>
      <c r="C67" s="580"/>
      <c r="D67" s="582"/>
      <c r="E67" s="584"/>
      <c r="F67" s="586"/>
      <c r="G67" s="423"/>
      <c r="H67" s="588"/>
      <c r="I67" s="588"/>
      <c r="J67" s="588"/>
      <c r="K67" s="588"/>
      <c r="L67" s="588"/>
      <c r="M67" s="613"/>
      <c r="N67" s="26"/>
      <c r="O67" s="26"/>
    </row>
    <row r="68" spans="1:169" ht="15.75" thickBot="1">
      <c r="A68" s="590"/>
      <c r="B68" s="580"/>
      <c r="C68" s="580"/>
      <c r="D68" s="582"/>
      <c r="E68" s="584"/>
      <c r="F68" s="586"/>
      <c r="G68" s="423"/>
      <c r="H68" s="588"/>
      <c r="I68" s="588"/>
      <c r="J68" s="588"/>
      <c r="K68" s="588"/>
      <c r="L68" s="588"/>
      <c r="M68" s="615"/>
      <c r="N68" s="26"/>
      <c r="O68" s="26"/>
    </row>
    <row r="69" spans="1:169" s="18" customFormat="1" ht="12.75" customHeight="1">
      <c r="A69" s="577">
        <f>'7- Mapa Final'!A70</f>
        <v>7</v>
      </c>
      <c r="B69" s="579" t="str">
        <f>'7- Mapa Final'!B70</f>
        <v xml:space="preserve">Recibir dádivas o beneficios a nombre propio o de terceros para  afectar la seguridad o confidencialidad de la información   </v>
      </c>
      <c r="C69" s="579" t="str">
        <f>'7- Mapa Final'!C70</f>
        <v>Recibir dádivas o beneficios a nombre propio o de terceros por   revelar información confidencial,  alterar, retener o no publicar información.</v>
      </c>
      <c r="D69" s="581" t="str">
        <f>'7- Mapa Final'!J70</f>
        <v>Muy Alta - 5</v>
      </c>
      <c r="E69" s="583" t="str">
        <f>'7- Mapa Final'!K70</f>
        <v>Mayor - 4</v>
      </c>
      <c r="F69" s="585" t="str">
        <f>'7- Mapa Final'!M70</f>
        <v>Alto - 20</v>
      </c>
      <c r="G69" s="422" t="s">
        <v>411</v>
      </c>
      <c r="H69" s="596"/>
      <c r="I69" s="596"/>
      <c r="J69" s="596" t="s">
        <v>473</v>
      </c>
      <c r="K69" s="591">
        <v>45566</v>
      </c>
      <c r="L69" s="591">
        <v>45657</v>
      </c>
      <c r="M69" s="612" t="s">
        <v>551</v>
      </c>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78"/>
      <c r="B70" s="580"/>
      <c r="C70" s="580"/>
      <c r="D70" s="582"/>
      <c r="E70" s="584"/>
      <c r="F70" s="586"/>
      <c r="G70" s="423"/>
      <c r="H70" s="588"/>
      <c r="I70" s="588"/>
      <c r="J70" s="588"/>
      <c r="K70" s="588"/>
      <c r="L70" s="588"/>
      <c r="M70" s="613"/>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78"/>
      <c r="B71" s="580"/>
      <c r="C71" s="580"/>
      <c r="D71" s="582"/>
      <c r="E71" s="584"/>
      <c r="F71" s="586"/>
      <c r="G71" s="423"/>
      <c r="H71" s="588"/>
      <c r="I71" s="588"/>
      <c r="J71" s="588"/>
      <c r="K71" s="588"/>
      <c r="L71" s="588"/>
      <c r="M71" s="613"/>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78"/>
      <c r="B72" s="580"/>
      <c r="C72" s="580"/>
      <c r="D72" s="582"/>
      <c r="E72" s="584"/>
      <c r="F72" s="586"/>
      <c r="G72" s="423"/>
      <c r="H72" s="588"/>
      <c r="I72" s="588"/>
      <c r="J72" s="588"/>
      <c r="K72" s="588"/>
      <c r="L72" s="588"/>
      <c r="M72" s="613"/>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78"/>
      <c r="B73" s="580"/>
      <c r="C73" s="580"/>
      <c r="D73" s="582"/>
      <c r="E73" s="584"/>
      <c r="F73" s="586"/>
      <c r="G73" s="423"/>
      <c r="H73" s="588"/>
      <c r="I73" s="588"/>
      <c r="J73" s="588"/>
      <c r="K73" s="588"/>
      <c r="L73" s="588"/>
      <c r="M73" s="613"/>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78"/>
      <c r="B74" s="580"/>
      <c r="C74" s="580"/>
      <c r="D74" s="582"/>
      <c r="E74" s="584"/>
      <c r="F74" s="586"/>
      <c r="G74" s="423"/>
      <c r="H74" s="588"/>
      <c r="I74" s="588"/>
      <c r="J74" s="588"/>
      <c r="K74" s="588"/>
      <c r="L74" s="588"/>
      <c r="M74" s="613"/>
      <c r="N74" s="26"/>
      <c r="O74" s="26"/>
    </row>
    <row r="75" spans="1:169">
      <c r="A75" s="578"/>
      <c r="B75" s="580"/>
      <c r="C75" s="580"/>
      <c r="D75" s="582"/>
      <c r="E75" s="584"/>
      <c r="F75" s="586"/>
      <c r="G75" s="423"/>
      <c r="H75" s="588"/>
      <c r="I75" s="588"/>
      <c r="J75" s="588"/>
      <c r="K75" s="588"/>
      <c r="L75" s="588"/>
      <c r="M75" s="613"/>
      <c r="N75" s="26"/>
      <c r="O75" s="26"/>
    </row>
    <row r="76" spans="1:169">
      <c r="A76" s="578"/>
      <c r="B76" s="580"/>
      <c r="C76" s="580"/>
      <c r="D76" s="582"/>
      <c r="E76" s="584"/>
      <c r="F76" s="586"/>
      <c r="G76" s="423"/>
      <c r="H76" s="588"/>
      <c r="I76" s="588"/>
      <c r="J76" s="588"/>
      <c r="K76" s="588"/>
      <c r="L76" s="588"/>
      <c r="M76" s="613"/>
      <c r="N76" s="26"/>
      <c r="O76" s="26"/>
    </row>
    <row r="77" spans="1:169">
      <c r="A77" s="578"/>
      <c r="B77" s="580"/>
      <c r="C77" s="580"/>
      <c r="D77" s="582"/>
      <c r="E77" s="584"/>
      <c r="F77" s="586"/>
      <c r="G77" s="423"/>
      <c r="H77" s="588"/>
      <c r="I77" s="588"/>
      <c r="J77" s="588"/>
      <c r="K77" s="588"/>
      <c r="L77" s="588"/>
      <c r="M77" s="613"/>
      <c r="N77" s="26"/>
      <c r="O77" s="26"/>
    </row>
    <row r="78" spans="1:169" ht="15.75" thickBot="1">
      <c r="A78" s="578"/>
      <c r="B78" s="580"/>
      <c r="C78" s="580"/>
      <c r="D78" s="582"/>
      <c r="E78" s="584"/>
      <c r="F78" s="586"/>
      <c r="G78" s="423"/>
      <c r="H78" s="588"/>
      <c r="I78" s="588"/>
      <c r="J78" s="588"/>
      <c r="K78" s="588"/>
      <c r="L78" s="588"/>
      <c r="M78" s="615"/>
      <c r="N78" s="26"/>
      <c r="O78" s="26"/>
    </row>
    <row r="79" spans="1:169" ht="15" customHeight="1">
      <c r="A79" s="577">
        <f>'7- Mapa Final'!A80</f>
        <v>8</v>
      </c>
      <c r="B79" s="579" t="str">
        <f>'7- Mapa Final'!B80</f>
        <v>Ofrecer, prometer, entregar, aceptar o solicitar una ventaja indebida para la adquisición de bienes y servicios y demás procesos contractuales</v>
      </c>
      <c r="C79" s="579" t="str">
        <f>'7- Mapa Final'!C80</f>
        <v>Incorporar condiciones o requisitos que favorezcan a un proveedor en particular y/o una característica o cualidad de un bien o servicio en especial</v>
      </c>
      <c r="D79" s="581" t="str">
        <f>'7- Mapa Final'!J80</f>
        <v>Muy Alta - 5</v>
      </c>
      <c r="E79" s="583" t="str">
        <f>'7- Mapa Final'!K80</f>
        <v>Mayor - 4</v>
      </c>
      <c r="F79" s="585" t="str">
        <f>'7- Mapa Final'!M80</f>
        <v>Alto - 20</v>
      </c>
      <c r="G79" s="422" t="s">
        <v>411</v>
      </c>
      <c r="H79" s="596"/>
      <c r="I79" s="596"/>
      <c r="J79" s="596" t="s">
        <v>473</v>
      </c>
      <c r="K79" s="591">
        <v>45566</v>
      </c>
      <c r="L79" s="591">
        <v>45657</v>
      </c>
      <c r="M79" s="612" t="s">
        <v>550</v>
      </c>
    </row>
    <row r="80" spans="1:169">
      <c r="A80" s="578"/>
      <c r="B80" s="580"/>
      <c r="C80" s="580"/>
      <c r="D80" s="582"/>
      <c r="E80" s="584"/>
      <c r="F80" s="586"/>
      <c r="G80" s="423"/>
      <c r="H80" s="588"/>
      <c r="I80" s="588"/>
      <c r="J80" s="588"/>
      <c r="K80" s="588"/>
      <c r="L80" s="588"/>
      <c r="M80" s="613"/>
    </row>
    <row r="81" spans="1:13">
      <c r="A81" s="578"/>
      <c r="B81" s="580"/>
      <c r="C81" s="580"/>
      <c r="D81" s="582"/>
      <c r="E81" s="584"/>
      <c r="F81" s="586"/>
      <c r="G81" s="423"/>
      <c r="H81" s="588"/>
      <c r="I81" s="588"/>
      <c r="J81" s="588"/>
      <c r="K81" s="588"/>
      <c r="L81" s="588"/>
      <c r="M81" s="613"/>
    </row>
    <row r="82" spans="1:13">
      <c r="A82" s="578"/>
      <c r="B82" s="580"/>
      <c r="C82" s="580"/>
      <c r="D82" s="582"/>
      <c r="E82" s="584"/>
      <c r="F82" s="586"/>
      <c r="G82" s="423"/>
      <c r="H82" s="588"/>
      <c r="I82" s="588"/>
      <c r="J82" s="588"/>
      <c r="K82" s="588"/>
      <c r="L82" s="588"/>
      <c r="M82" s="613"/>
    </row>
    <row r="83" spans="1:13">
      <c r="A83" s="578"/>
      <c r="B83" s="580"/>
      <c r="C83" s="580"/>
      <c r="D83" s="582"/>
      <c r="E83" s="584"/>
      <c r="F83" s="586"/>
      <c r="G83" s="423"/>
      <c r="H83" s="588"/>
      <c r="I83" s="588"/>
      <c r="J83" s="588"/>
      <c r="K83" s="588"/>
      <c r="L83" s="588"/>
      <c r="M83" s="613"/>
    </row>
    <row r="84" spans="1:13">
      <c r="A84" s="578"/>
      <c r="B84" s="580"/>
      <c r="C84" s="580"/>
      <c r="D84" s="582"/>
      <c r="E84" s="584"/>
      <c r="F84" s="586"/>
      <c r="G84" s="423"/>
      <c r="H84" s="588"/>
      <c r="I84" s="588"/>
      <c r="J84" s="588"/>
      <c r="K84" s="588"/>
      <c r="L84" s="588"/>
      <c r="M84" s="613"/>
    </row>
    <row r="85" spans="1:13">
      <c r="A85" s="578"/>
      <c r="B85" s="580"/>
      <c r="C85" s="580"/>
      <c r="D85" s="582"/>
      <c r="E85" s="584"/>
      <c r="F85" s="586"/>
      <c r="G85" s="423"/>
      <c r="H85" s="588"/>
      <c r="I85" s="588"/>
      <c r="J85" s="588"/>
      <c r="K85" s="588"/>
      <c r="L85" s="588"/>
      <c r="M85" s="613"/>
    </row>
    <row r="86" spans="1:13">
      <c r="A86" s="578"/>
      <c r="B86" s="580"/>
      <c r="C86" s="580"/>
      <c r="D86" s="582"/>
      <c r="E86" s="584"/>
      <c r="F86" s="586"/>
      <c r="G86" s="423"/>
      <c r="H86" s="588"/>
      <c r="I86" s="588"/>
      <c r="J86" s="588"/>
      <c r="K86" s="588"/>
      <c r="L86" s="588"/>
      <c r="M86" s="613"/>
    </row>
    <row r="87" spans="1:13">
      <c r="A87" s="578"/>
      <c r="B87" s="580"/>
      <c r="C87" s="580"/>
      <c r="D87" s="582"/>
      <c r="E87" s="584"/>
      <c r="F87" s="586"/>
      <c r="G87" s="423"/>
      <c r="H87" s="588"/>
      <c r="I87" s="588"/>
      <c r="J87" s="588"/>
      <c r="K87" s="588"/>
      <c r="L87" s="588"/>
      <c r="M87" s="613"/>
    </row>
    <row r="88" spans="1:13" ht="15.75" thickBot="1">
      <c r="A88" s="616"/>
      <c r="B88" s="617"/>
      <c r="C88" s="617"/>
      <c r="D88" s="618"/>
      <c r="E88" s="619"/>
      <c r="F88" s="620"/>
      <c r="G88" s="424"/>
      <c r="H88" s="614"/>
      <c r="I88" s="614"/>
      <c r="J88" s="614"/>
      <c r="K88" s="588"/>
      <c r="L88" s="588"/>
      <c r="M88" s="615"/>
    </row>
  </sheetData>
  <mergeCells count="119">
    <mergeCell ref="A8:G8"/>
    <mergeCell ref="A9:A18"/>
    <mergeCell ref="B9:B18"/>
    <mergeCell ref="C9:C18"/>
    <mergeCell ref="D9:D18"/>
    <mergeCell ref="E9:E18"/>
    <mergeCell ref="F9:F18"/>
    <mergeCell ref="G9:G18"/>
    <mergeCell ref="C1:L2"/>
    <mergeCell ref="A3:B3"/>
    <mergeCell ref="C3:M3"/>
    <mergeCell ref="A4:B4"/>
    <mergeCell ref="C4:M4"/>
    <mergeCell ref="A5:B5"/>
    <mergeCell ref="C5:M5"/>
    <mergeCell ref="A6:C6"/>
    <mergeCell ref="D6:F6"/>
    <mergeCell ref="G6:G7"/>
    <mergeCell ref="H6:H7"/>
    <mergeCell ref="H9:H18"/>
    <mergeCell ref="I9:I18"/>
    <mergeCell ref="J9:J18"/>
    <mergeCell ref="K9:K18"/>
    <mergeCell ref="I6:J6"/>
    <mergeCell ref="K6:L6"/>
    <mergeCell ref="M6:M7"/>
    <mergeCell ref="L9:L18"/>
    <mergeCell ref="M9:M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K29:K38"/>
    <mergeCell ref="L29:L38"/>
    <mergeCell ref="M29:M38"/>
    <mergeCell ref="J39:J48"/>
    <mergeCell ref="K39:K48"/>
    <mergeCell ref="L39:L48"/>
    <mergeCell ref="M39:M48"/>
    <mergeCell ref="G39:G48"/>
    <mergeCell ref="H39:H48"/>
    <mergeCell ref="I39:I48"/>
    <mergeCell ref="A39:A48"/>
    <mergeCell ref="B39:B48"/>
    <mergeCell ref="C39:C48"/>
    <mergeCell ref="D39:D48"/>
    <mergeCell ref="E39:E48"/>
    <mergeCell ref="F39:F48"/>
    <mergeCell ref="E19:E28"/>
    <mergeCell ref="F19:F28"/>
    <mergeCell ref="J29:J38"/>
    <mergeCell ref="M49:M58"/>
    <mergeCell ref="A59:A68"/>
    <mergeCell ref="B59:B68"/>
    <mergeCell ref="C59:C68"/>
    <mergeCell ref="D59:D68"/>
    <mergeCell ref="E59:E68"/>
    <mergeCell ref="F59:F68"/>
    <mergeCell ref="G59:G68"/>
    <mergeCell ref="H59:H68"/>
    <mergeCell ref="I59:I68"/>
    <mergeCell ref="G49:G58"/>
    <mergeCell ref="H49:H58"/>
    <mergeCell ref="I49:I58"/>
    <mergeCell ref="J49:J58"/>
    <mergeCell ref="K49:K58"/>
    <mergeCell ref="L49:L58"/>
    <mergeCell ref="M59:M68"/>
    <mergeCell ref="A49:A58"/>
    <mergeCell ref="B49:B58"/>
    <mergeCell ref="C49:C58"/>
    <mergeCell ref="D49:D58"/>
    <mergeCell ref="E49:E58"/>
    <mergeCell ref="F49:F58"/>
    <mergeCell ref="J59:J68"/>
    <mergeCell ref="K59:K68"/>
    <mergeCell ref="L59:L68"/>
    <mergeCell ref="J79:J88"/>
    <mergeCell ref="K79:K88"/>
    <mergeCell ref="L79:L88"/>
    <mergeCell ref="D69:D78"/>
    <mergeCell ref="E69:E78"/>
    <mergeCell ref="F69:F78"/>
    <mergeCell ref="G69:G78"/>
    <mergeCell ref="C69:C78"/>
    <mergeCell ref="M79:M88"/>
    <mergeCell ref="A79:A88"/>
    <mergeCell ref="B79:B88"/>
    <mergeCell ref="C79:C88"/>
    <mergeCell ref="D79:D88"/>
    <mergeCell ref="E79:E88"/>
    <mergeCell ref="F79:F88"/>
    <mergeCell ref="G79:G88"/>
    <mergeCell ref="H79:H88"/>
    <mergeCell ref="I79:I88"/>
    <mergeCell ref="H69:H78"/>
    <mergeCell ref="I69:I78"/>
    <mergeCell ref="J69:J78"/>
    <mergeCell ref="K69:K78"/>
    <mergeCell ref="L69:L78"/>
    <mergeCell ref="M69:M78"/>
    <mergeCell ref="A69:A78"/>
    <mergeCell ref="B69:B78"/>
  </mergeCells>
  <conditionalFormatting sqref="A6:B6">
    <cfRule type="containsText" dxfId="31" priority="476" operator="containsText" text="3- Moderado">
      <formula>NOT(ISERROR(SEARCH("3- Moderado",A6)))</formula>
    </cfRule>
    <cfRule type="containsText" dxfId="30" priority="477" operator="containsText" text="6- Moderado">
      <formula>NOT(ISERROR(SEARCH("6- Moderado",A6)))</formula>
    </cfRule>
    <cfRule type="containsText" dxfId="29" priority="478" operator="containsText" text="4- Moderado">
      <formula>NOT(ISERROR(SEARCH("4- Moderado",A6)))</formula>
    </cfRule>
    <cfRule type="containsText" dxfId="28" priority="479" operator="containsText" text="3- Bajo">
      <formula>NOT(ISERROR(SEARCH("3- Bajo",A6)))</formula>
    </cfRule>
    <cfRule type="containsText" dxfId="27" priority="480" operator="containsText" text="4- Bajo">
      <formula>NOT(ISERROR(SEARCH("4- Bajo",A6)))</formula>
    </cfRule>
    <cfRule type="containsText" dxfId="26" priority="481" operator="containsText" text="1- Bajo">
      <formula>NOT(ISERROR(SEARCH("1- Bajo",A6)))</formula>
    </cfRule>
  </conditionalFormatting>
  <conditionalFormatting sqref="A9:E9 A19:E19 A29:E29 A39:E39 A49:E49 A59:E59 A69:E69 A79:E79">
    <cfRule type="containsText" dxfId="25" priority="470" operator="containsText" text="3- Moderado">
      <formula>NOT(ISERROR(SEARCH("3- Moderado",A9)))</formula>
    </cfRule>
    <cfRule type="containsText" dxfId="24" priority="471" operator="containsText" text="6- Moderado">
      <formula>NOT(ISERROR(SEARCH("6- Moderado",A9)))</formula>
    </cfRule>
    <cfRule type="containsText" dxfId="23" priority="472" operator="containsText" text="4- Moderado">
      <formula>NOT(ISERROR(SEARCH("4- Moderado",A9)))</formula>
    </cfRule>
    <cfRule type="containsText" dxfId="22" priority="473" operator="containsText" text="3- Bajo">
      <formula>NOT(ISERROR(SEARCH("3- Bajo",A9)))</formula>
    </cfRule>
    <cfRule type="containsText" dxfId="21" priority="474" operator="containsText" text="4- Bajo">
      <formula>NOT(ISERROR(SEARCH("4- Bajo",A9)))</formula>
    </cfRule>
    <cfRule type="containsText" dxfId="20" priority="475" operator="containsText" text="1- Bajo">
      <formula>NOT(ISERROR(SEARCH("1- Bajo",A9)))</formula>
    </cfRule>
  </conditionalFormatting>
  <conditionalFormatting sqref="C7:F7">
    <cfRule type="containsText" dxfId="19" priority="442" operator="containsText" text="3- Moderado">
      <formula>NOT(ISERROR(SEARCH("3- Moderado",C7)))</formula>
    </cfRule>
    <cfRule type="containsText" dxfId="18" priority="443" operator="containsText" text="6- Moderado">
      <formula>NOT(ISERROR(SEARCH("6- Moderado",C7)))</formula>
    </cfRule>
    <cfRule type="containsText" dxfId="17" priority="444" operator="containsText" text="4- Moderado">
      <formula>NOT(ISERROR(SEARCH("4- Moderado",C7)))</formula>
    </cfRule>
    <cfRule type="containsText" dxfId="16" priority="445" operator="containsText" text="3- Bajo">
      <formula>NOT(ISERROR(SEARCH("3- Bajo",C7)))</formula>
    </cfRule>
    <cfRule type="containsText" dxfId="15" priority="446" operator="containsText" text="4- Bajo">
      <formula>NOT(ISERROR(SEARCH("4- Bajo",C7)))</formula>
    </cfRule>
    <cfRule type="containsText" dxfId="14" priority="447" operator="containsText" text="1- Bajo">
      <formula>NOT(ISERROR(SEARCH("1- Bajo",C7)))</formula>
    </cfRule>
  </conditionalFormatting>
  <conditionalFormatting sqref="D9:D88">
    <cfRule type="containsText" dxfId="13" priority="278" operator="containsText" text="Muy Alta">
      <formula>NOT(ISERROR(SEARCH("Muy Alta",D9)))</formula>
    </cfRule>
    <cfRule type="containsText" dxfId="12" priority="279" operator="containsText" text="Alta">
      <formula>NOT(ISERROR(SEARCH("Alta",D9)))</formula>
    </cfRule>
    <cfRule type="containsText" dxfId="11" priority="280" operator="containsText" text="Baja">
      <formula>NOT(ISERROR(SEARCH("Baja",D9)))</formula>
    </cfRule>
    <cfRule type="containsText" dxfId="10" priority="281" operator="containsText" text="Muy Baja">
      <formula>NOT(ISERROR(SEARCH("Muy Baja",D9)))</formula>
    </cfRule>
    <cfRule type="containsText" dxfId="9" priority="283" operator="containsText" text="Media">
      <formula>NOT(ISERROR(SEARCH("Media",D9)))</formula>
    </cfRule>
  </conditionalFormatting>
  <conditionalFormatting sqref="E9:E88">
    <cfRule type="containsText" dxfId="8" priority="274" operator="containsText" text="Catastrófico">
      <formula>NOT(ISERROR(SEARCH("Catastrófico",E9)))</formula>
    </cfRule>
    <cfRule type="containsText" dxfId="7" priority="275" operator="containsText" text="Mayor">
      <formula>NOT(ISERROR(SEARCH("Mayor",E9)))</formula>
    </cfRule>
    <cfRule type="containsText" dxfId="6" priority="276" operator="containsText" text="Menor">
      <formula>NOT(ISERROR(SEARCH("Menor",E9)))</formula>
    </cfRule>
    <cfRule type="containsText" dxfId="5" priority="277" operator="containsText" text="Leve">
      <formula>NOT(ISERROR(SEARCH("Leve",E9)))</formula>
    </cfRule>
  </conditionalFormatting>
  <conditionalFormatting sqref="E9:F88">
    <cfRule type="containsText" dxfId="4" priority="282" operator="containsText" text="Moderado">
      <formula>NOT(ISERROR(SEARCH("Moderado",E9)))</formula>
    </cfRule>
  </conditionalFormatting>
  <conditionalFormatting sqref="F9:F88">
    <cfRule type="containsText" dxfId="3" priority="297" operator="containsText" text="Bajo">
      <formula>NOT(ISERROR(SEARCH("Bajo",F9)))</formula>
    </cfRule>
    <cfRule type="containsText" dxfId="2" priority="298" operator="containsText" text="Moderado">
      <formula>NOT(ISERROR(SEARCH("Moderado",F9)))</formula>
    </cfRule>
    <cfRule type="containsText" dxfId="1" priority="299" operator="containsText" text="Alto">
      <formula>NOT(ISERROR(SEARCH("Alto",F9)))</formula>
    </cfRule>
    <cfRule type="containsText" dxfId="0" priority="300" operator="containsText" text="Extremo">
      <formula>NOT(ISERROR(SEARCH("Extremo",F9)))</formula>
    </cfRule>
  </conditionalFormatting>
  <conditionalFormatting sqref="F9:F88">
    <cfRule type="colorScale" priority="229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0CDBEE9-9995-49D5-92CA-AC71D70A7E93}">
          <x14:formula1>
            <xm:f>'9- Matriz de Calor '!$S$8:$S$11</xm:f>
          </x14:formula1>
          <xm:sqref>G9:G88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2.xml><?xml version="1.0" encoding="utf-8"?>
<ds:datastoreItem xmlns:ds="http://schemas.openxmlformats.org/officeDocument/2006/customXml" ds:itemID="{B6EC6F9A-18E8-4642-BE0E-32FF9D3E28E0}">
  <ds:schemaRefs>
    <ds:schemaRef ds:uri="http://www.w3.org/XML/1998/namespace"/>
    <ds:schemaRef ds:uri="1f8d7d97-b52e-4e8e-add1-cddb6c7f9c6e"/>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ebe62426-be44-4ac6-b4e7-c6e91301097f"/>
    <ds:schemaRef ds:uri="http://purl.org/dc/dcmitype/"/>
    <ds:schemaRef ds:uri="http://purl.org/dc/terms/"/>
  </ds:schemaRefs>
</ds:datastoreItem>
</file>

<file path=customXml/itemProps3.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Yenny Paola Romero Gutierrez</cp:lastModifiedBy>
  <cp:revision/>
  <dcterms:created xsi:type="dcterms:W3CDTF">2021-04-16T16:11:31Z</dcterms:created>
  <dcterms:modified xsi:type="dcterms:W3CDTF">2025-01-29T14:16:15Z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